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3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drawings/drawing4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5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LE\GLGRI\GLGRIGR\GRIFFIE 2018-2022\4 Regiegroep\2020\20200428\"/>
    </mc:Choice>
  </mc:AlternateContent>
  <xr:revisionPtr revIDLastSave="0" documentId="13_ncr:1_{2FA73525-5DFE-413A-8397-B5B4D522BCD1}" xr6:coauthVersionLast="44" xr6:coauthVersionMax="44" xr10:uidLastSave="{00000000-0000-0000-0000-000000000000}"/>
  <bookViews>
    <workbookView xWindow="-120" yWindow="-120" windowWidth="25440" windowHeight="15390" firstSheet="17" activeTab="18" xr2:uid="{00000000-000D-0000-FFFF-FFFF00000000}"/>
  </bookViews>
  <sheets>
    <sheet name="Blad1" sheetId="24" state="hidden" r:id="rId1"/>
    <sheet name="Regiegroep 14 augustus 2018" sheetId="1" r:id="rId2"/>
    <sheet name="Regiegroep 28 augustus 2018" sheetId="2" r:id="rId3"/>
    <sheet name="Regiegroep 19 juni" sheetId="3" r:id="rId4"/>
    <sheet name="regiegroep11september" sheetId="4" r:id="rId5"/>
    <sheet name="Regiegroep 9 oktober 2018" sheetId="5" r:id="rId6"/>
    <sheet name="Regiegroep 6 november" sheetId="6" r:id="rId7"/>
    <sheet name="Regiegroep 20 november 2018" sheetId="7" r:id="rId8"/>
    <sheet name="regiegroe 4 december 2018" sheetId="8" r:id="rId9"/>
    <sheet name="regiegroep17december" sheetId="9" r:id="rId10"/>
    <sheet name="regiegroep25 februari " sheetId="10" r:id="rId11"/>
    <sheet name="regiegroep 12 maart" sheetId="11" r:id="rId12"/>
    <sheet name="regiegroep 9 april 2019" sheetId="12" r:id="rId13"/>
    <sheet name="regie23 april 2019 " sheetId="13" r:id="rId14"/>
    <sheet name="regie 7 mei " sheetId="14" r:id="rId15"/>
    <sheet name="regiegroep4 juni2019" sheetId="15" r:id="rId16"/>
    <sheet name="Eind 2019" sheetId="16" r:id="rId17"/>
    <sheet name="Q1 2020" sheetId="18" r:id="rId18"/>
    <sheet name="Q2 2020" sheetId="20" r:id="rId19"/>
    <sheet name="Q3 2020" sheetId="22" r:id="rId20"/>
    <sheet name="Q4 2020" sheetId="23" r:id="rId21"/>
    <sheet name="voorzitters" sheetId="19" r:id="rId22"/>
    <sheet name="Hidden" sheetId="17" state="hidden" r:id="rId23"/>
  </sheets>
  <definedNames>
    <definedName name="_xlnm.Print_Area" localSheetId="16">'Eind 2019'!$H$2:$K$32</definedName>
    <definedName name="_xlnm.Print_Area" localSheetId="17">'Q1 2020'!$A$2:$G$32</definedName>
    <definedName name="_xlnm.Print_Area" localSheetId="18">'Q2 2020'!$A$2:$F$32</definedName>
    <definedName name="_xlnm.Print_Area" localSheetId="19">'Q3 2020'!$A$2:$E$32</definedName>
    <definedName name="_xlnm.Print_Area" localSheetId="20">'Q4 2020'!$A$2:$G$32</definedName>
    <definedName name="_xlnm.Print_Area" localSheetId="2">'Regiegroep 28 augustus 2018'!$A$1:$J$27</definedName>
    <definedName name="Z_3470905F_02F5_401A_9BD2_AF8302F916B0_.wvu.Cols" localSheetId="8" hidden="1">'regiegroe 4 december 2018'!$B:$B</definedName>
    <definedName name="Z_3470905F_02F5_401A_9BD2_AF8302F916B0_.wvu.Cols" localSheetId="7" hidden="1">'Regiegroep 20 november 2018'!$B:$B</definedName>
    <definedName name="Z_3470905F_02F5_401A_9BD2_AF8302F916B0_.wvu.Cols" localSheetId="6" hidden="1">'Regiegroep 6 november'!$B:$B</definedName>
    <definedName name="Z_3470905F_02F5_401A_9BD2_AF8302F916B0_.wvu.Cols" localSheetId="5" hidden="1">'Regiegroep 9 oktober 2018'!$B:$B</definedName>
    <definedName name="Z_3470905F_02F5_401A_9BD2_AF8302F916B0_.wvu.PrintArea" localSheetId="2" hidden="1">'Regiegroep 28 augustus 2018'!$A$1:$J$27</definedName>
  </definedNames>
  <calcPr calcId="191029"/>
  <customWorkbookViews>
    <customWorkbookView name="Hanneke Lieshout, van - Persoonlijke weergave" guid="{3470905F-02F5-401A-9BD2-AF8302F916B0}" mergeInterval="0" personalView="1" maximized="1" windowWidth="1680" windowHeight="82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" i="23" l="1"/>
  <c r="H3" i="23"/>
  <c r="G3" i="23"/>
  <c r="F3" i="23"/>
  <c r="E3" i="23"/>
  <c r="D3" i="23"/>
  <c r="C3" i="23"/>
  <c r="B3" i="23"/>
  <c r="E3" i="22"/>
  <c r="D3" i="22"/>
  <c r="C3" i="22"/>
  <c r="B3" i="22"/>
  <c r="D3" i="18" l="1"/>
  <c r="K3" i="19" l="1"/>
  <c r="J3" i="19"/>
  <c r="I3" i="19"/>
  <c r="H3" i="19"/>
  <c r="G3" i="19"/>
  <c r="F3" i="19"/>
  <c r="E3" i="19"/>
  <c r="D3" i="19"/>
  <c r="C3" i="19"/>
  <c r="B3" i="19"/>
  <c r="K3" i="20" l="1"/>
  <c r="J3" i="20"/>
  <c r="I3" i="20"/>
  <c r="H3" i="20"/>
  <c r="G3" i="20"/>
  <c r="D3" i="20"/>
  <c r="C3" i="20"/>
  <c r="B3" i="20"/>
  <c r="B3" i="18" l="1"/>
  <c r="E3" i="18"/>
  <c r="J3" i="18" l="1"/>
  <c r="I3" i="18"/>
  <c r="H3" i="18"/>
  <c r="G3" i="18"/>
  <c r="F3" i="18"/>
  <c r="F27" i="16" l="1"/>
  <c r="C3" i="16" l="1"/>
  <c r="D3" i="16"/>
  <c r="E3" i="16"/>
  <c r="F3" i="16"/>
  <c r="G3" i="16"/>
  <c r="H3" i="16"/>
  <c r="I3" i="16"/>
  <c r="J3" i="16"/>
  <c r="K3" i="16"/>
</calcChain>
</file>

<file path=xl/sharedStrings.xml><?xml version="1.0" encoding="utf-8"?>
<sst xmlns="http://schemas.openxmlformats.org/spreadsheetml/2006/main" count="2416" uniqueCount="458">
  <si>
    <t>dinsdag 3 juli</t>
  </si>
  <si>
    <t>dinsdag 28 augustus</t>
  </si>
  <si>
    <t xml:space="preserve">dinsdag 25 september </t>
  </si>
  <si>
    <t>19.30</t>
  </si>
  <si>
    <t>19.45</t>
  </si>
  <si>
    <t>20.00</t>
  </si>
  <si>
    <t>20.15</t>
  </si>
  <si>
    <t>20.30</t>
  </si>
  <si>
    <t>20.45</t>
  </si>
  <si>
    <t>21.00</t>
  </si>
  <si>
    <t>21.15</t>
  </si>
  <si>
    <t>21.30</t>
  </si>
  <si>
    <t>21.45</t>
  </si>
  <si>
    <t>22.00</t>
  </si>
  <si>
    <t>22.15</t>
  </si>
  <si>
    <t>22.30</t>
  </si>
  <si>
    <t>22.45</t>
  </si>
  <si>
    <t>23.00</t>
  </si>
  <si>
    <t xml:space="preserve">Blauwe Zone </t>
  </si>
  <si>
    <t>Bp Abcovenseweg 43</t>
  </si>
  <si>
    <t>In memoriam L. de Groot</t>
  </si>
  <si>
    <t xml:space="preserve">jaarstukken gemeente Goirle </t>
  </si>
  <si>
    <t xml:space="preserve">correctie begroting afval </t>
  </si>
  <si>
    <t>jaarstukken HvB</t>
  </si>
  <si>
    <t>fusie Onderwijs</t>
  </si>
  <si>
    <t xml:space="preserve">Bp Boschkens surfplas </t>
  </si>
  <si>
    <t>Benoeming burgerlid</t>
  </si>
  <si>
    <t xml:space="preserve">Inlichtingen / vragen college </t>
  </si>
  <si>
    <t xml:space="preserve">Presentatie Kwbo? </t>
  </si>
  <si>
    <t xml:space="preserve">Regio vervoer </t>
  </si>
  <si>
    <t xml:space="preserve">BURAP </t>
  </si>
  <si>
    <t xml:space="preserve">Doorontwikkeling Loket? </t>
  </si>
  <si>
    <t xml:space="preserve">ontwikkelingen Leijvennen </t>
  </si>
  <si>
    <t xml:space="preserve">Coördinatieverordening </t>
  </si>
  <si>
    <t xml:space="preserve">Regiegroep </t>
  </si>
  <si>
    <t>dinsdag 9 oktober 2018</t>
  </si>
  <si>
    <t>dinsdag 11 september 2018</t>
  </si>
  <si>
    <t xml:space="preserve">dinsdag 4 december 2018 </t>
  </si>
  <si>
    <t xml:space="preserve">dinsdag 18 december 2018 </t>
  </si>
  <si>
    <t>dinsdag 20 november 2018</t>
  </si>
  <si>
    <t>dinsdag 6 november 2018</t>
  </si>
  <si>
    <t>dinsdag 23 oktober 2018</t>
  </si>
  <si>
    <t xml:space="preserve">Zon en Wind </t>
  </si>
  <si>
    <t xml:space="preserve">Leerplicht </t>
  </si>
  <si>
    <t xml:space="preserve">Zon en wind </t>
  </si>
  <si>
    <t>Begroting 2019</t>
  </si>
  <si>
    <t xml:space="preserve">Evaluatie Goirle aan de slag </t>
  </si>
  <si>
    <t>Toename kosten regiovervoer</t>
  </si>
  <si>
    <t xml:space="preserve">Vragen aan het college </t>
  </si>
  <si>
    <t>Vragen aan het college</t>
  </si>
  <si>
    <t>Begrotingsbehandeling</t>
  </si>
  <si>
    <t>Regiegroep</t>
  </si>
  <si>
    <t>Woonbehoefteonderzoek?</t>
  </si>
  <si>
    <t>BURAP + korte info opzet begroting</t>
  </si>
  <si>
    <t>Verordening kwaliteitscriteria</t>
  </si>
  <si>
    <t>Coördinatieverordening RO</t>
  </si>
  <si>
    <t xml:space="preserve">Opheffen GR Leerplicht </t>
  </si>
  <si>
    <t xml:space="preserve">Opheffen GR leerplicht </t>
  </si>
  <si>
    <t>Onderzoek RKC projectmatigw</t>
  </si>
  <si>
    <t xml:space="preserve">Vergoeding raads- en burgerleden </t>
  </si>
  <si>
    <t>Bestemmingsplan Boschkens Surfplas</t>
  </si>
  <si>
    <t>Vaststellen begrotingswijziging BURAP</t>
  </si>
  <si>
    <t>Zon en Wind</t>
  </si>
  <si>
    <t xml:space="preserve">BURAP + info opzet begroting </t>
  </si>
  <si>
    <t>BP Boschkens-Surfplas</t>
  </si>
  <si>
    <t>Begrotingswijziging BURAP</t>
  </si>
  <si>
    <t xml:space="preserve">BP Ronde Akkers * </t>
  </si>
  <si>
    <t xml:space="preserve">* Voorgesteld wordt het bestemmingsplan gewijzigd vast te stellen. De regiegroep kan er ook voor kiezen het plan direct besluitvormend te agenderen. </t>
  </si>
  <si>
    <t>Bestemmingsplan Abcovenseweg**</t>
  </si>
  <si>
    <t xml:space="preserve"> </t>
  </si>
  <si>
    <t>BP Ronde Akkers *</t>
  </si>
  <si>
    <t>** Conform raadinformatie: plan aangepast n.a.v. overleg initiatiefnemer en omwonenden</t>
  </si>
  <si>
    <t>Tarieven heffingen en belastingen</t>
  </si>
  <si>
    <t>Grondstoffenbeleid</t>
  </si>
  <si>
    <t>Evaluatie Goirle aan de slag</t>
  </si>
  <si>
    <t>Bestemmingsplan Ronde Akkers</t>
  </si>
  <si>
    <t>Zon en wind</t>
  </si>
  <si>
    <t xml:space="preserve">Begrotingswijziging Burap </t>
  </si>
  <si>
    <t>Bestemmingsplan Abcovenseweg*</t>
  </si>
  <si>
    <t>RV spoorboek beschermd wonen</t>
  </si>
  <si>
    <t>Woonbehoefteonderzoek</t>
  </si>
  <si>
    <t xml:space="preserve">* het college heeft inmiddels besloten over bestemmingsplan Abcovenseweg, het gewijzigde plan kon voor de vergadering van 11 september niet tijdig door het bureau worden aangeleverd. </t>
  </si>
  <si>
    <t>Startnotitie Woonvisie?</t>
  </si>
  <si>
    <t>Zon en Wind ?</t>
  </si>
  <si>
    <t>RV spoorboekje beschermd wonen*</t>
  </si>
  <si>
    <t>* op 1 oktober vindt voor de beeldvorming op het onderwerp beschermd wonen een bezoek aan Traverse plaats</t>
  </si>
  <si>
    <t xml:space="preserve">Overige (beeldvormenden) activiteiten: </t>
  </si>
  <si>
    <t>Bezoek Traverse</t>
  </si>
  <si>
    <t>Bijeenkomst omgevingsweg Goirle-Oisterwijk-Hilvarenbeek</t>
  </si>
  <si>
    <t>Locatiebezoeken Handhaving</t>
  </si>
  <si>
    <t xml:space="preserve">Motie Kinderpardon </t>
  </si>
  <si>
    <t xml:space="preserve">Coming-out-day </t>
  </si>
  <si>
    <t xml:space="preserve">Handhaving </t>
  </si>
  <si>
    <t xml:space="preserve">Startnotitie Woonvisie </t>
  </si>
  <si>
    <t xml:space="preserve">VTH verordening </t>
  </si>
  <si>
    <t xml:space="preserve">Alcoholpreventie </t>
  </si>
  <si>
    <t>Uitvoering grondstoffenbeleid</t>
  </si>
  <si>
    <t xml:space="preserve">(+afvalstoffenheffing) </t>
  </si>
  <si>
    <t>Al gemeld voor agendering 2019</t>
  </si>
  <si>
    <t>1e kwartaal</t>
  </si>
  <si>
    <t>2e kwartaal</t>
  </si>
  <si>
    <t xml:space="preserve">3e kwartaal </t>
  </si>
  <si>
    <t xml:space="preserve">Evenementenbeleid? </t>
  </si>
  <si>
    <t xml:space="preserve">Evenementen beleid? </t>
  </si>
  <si>
    <t xml:space="preserve">Bibob / damoclesbeleid ? </t>
  </si>
  <si>
    <t>Parapluplan gemeente Goirle</t>
  </si>
  <si>
    <t xml:space="preserve">BP Dorpsplein 28 A </t>
  </si>
  <si>
    <t>(de regiegroep vergadert op 24 september)</t>
  </si>
  <si>
    <t>Raadsvoorstel BURAP</t>
  </si>
  <si>
    <t>Opdrachtbevestiging accountant</t>
  </si>
  <si>
    <t>De regiegroep vergadert 5-11</t>
  </si>
  <si>
    <t xml:space="preserve">doorontwikkeling 't Loket </t>
  </si>
  <si>
    <t>Voorzitterstraining</t>
  </si>
  <si>
    <t>collectief leren</t>
  </si>
  <si>
    <t>radenavond H.v.B</t>
  </si>
  <si>
    <t xml:space="preserve">Zonnewijzer en Windrichting </t>
  </si>
  <si>
    <t>radenavond jeugdhulp</t>
  </si>
  <si>
    <t>Startnotitie Woonvisie</t>
  </si>
  <si>
    <t xml:space="preserve">wijzigen vergadersetting </t>
  </si>
  <si>
    <t>VTH verordening</t>
  </si>
  <si>
    <r>
      <rPr>
        <i/>
        <sz val="11"/>
        <color theme="1"/>
        <rFont val="Calibri"/>
        <family val="2"/>
      </rPr>
      <t>Alcoholpreventie</t>
    </r>
    <r>
      <rPr>
        <sz val="11"/>
        <color theme="1"/>
        <rFont val="Calibri"/>
        <family val="2"/>
      </rPr>
      <t xml:space="preserve"> </t>
    </r>
  </si>
  <si>
    <r>
      <rPr>
        <i/>
        <sz val="11"/>
        <color theme="1"/>
        <rFont val="Calibri"/>
        <family val="2"/>
      </rPr>
      <t>Zon en wind</t>
    </r>
    <r>
      <rPr>
        <sz val="11"/>
        <color theme="1"/>
        <rFont val="Calibri"/>
        <family val="2"/>
      </rPr>
      <t xml:space="preserve"> </t>
    </r>
  </si>
  <si>
    <t xml:space="preserve">Proeftuin Fokmast </t>
  </si>
  <si>
    <t>Krediet Kunstwerk Ireen Wüst</t>
  </si>
  <si>
    <t>Krediet kunstwerk Ireen Wüst</t>
  </si>
  <si>
    <t>herfinanciering geldlening sporthal GHV</t>
  </si>
  <si>
    <t>Herijking regiobegroting Jeugd</t>
  </si>
  <si>
    <t>verordening cie Bezwaar</t>
  </si>
  <si>
    <t>Dinsdag 15 januari</t>
  </si>
  <si>
    <t>Dinsdag 29 januari</t>
  </si>
  <si>
    <t xml:space="preserve">Dinsdag 12 februari </t>
  </si>
  <si>
    <t xml:space="preserve">Toelichting RO-projecten </t>
  </si>
  <si>
    <t xml:space="preserve">(door college) </t>
  </si>
  <si>
    <t xml:space="preserve">Lokaal jeugd en onderwijs beleid </t>
  </si>
  <si>
    <r>
      <rPr>
        <i/>
        <sz val="11"/>
        <color theme="1"/>
        <rFont val="Calibri"/>
        <family val="2"/>
      </rPr>
      <t>Preventieplan alcohol</t>
    </r>
    <r>
      <rPr>
        <sz val="11"/>
        <color theme="1"/>
        <rFont val="Calibri"/>
        <family val="2"/>
      </rPr>
      <t xml:space="preserve"> </t>
    </r>
  </si>
  <si>
    <t xml:space="preserve">preventieplan alcohol </t>
  </si>
  <si>
    <t xml:space="preserve">Afvalstoffenheffing </t>
  </si>
  <si>
    <t xml:space="preserve">Verordening VTH </t>
  </si>
  <si>
    <t>Verordening VTH ?</t>
  </si>
  <si>
    <t>Evenementenbeleid</t>
  </si>
  <si>
    <t xml:space="preserve">Bibob / Damoclesbeleid </t>
  </si>
  <si>
    <t>radendag H.v.B</t>
  </si>
  <si>
    <t xml:space="preserve">Inclusieagenda </t>
  </si>
  <si>
    <t>2e  kwartaal 2019</t>
  </si>
  <si>
    <t xml:space="preserve">4e Kwartaal </t>
  </si>
  <si>
    <t>evaluatie Goôlse Democratie</t>
  </si>
  <si>
    <t xml:space="preserve">Evenementenbeleid </t>
  </si>
  <si>
    <t>Financieel tussenbericht</t>
  </si>
  <si>
    <t>Vrijval reserves</t>
  </si>
  <si>
    <t>Rioolheffing</t>
  </si>
  <si>
    <t xml:space="preserve">Project Leyoever </t>
  </si>
  <si>
    <t>zienswijze jaarstukken GGD 12-3</t>
  </si>
  <si>
    <t xml:space="preserve">Dinsdag  26 februari </t>
  </si>
  <si>
    <t>Preventie alcohol</t>
  </si>
  <si>
    <t>Leijoever</t>
  </si>
  <si>
    <t>Preventieplan alcohol</t>
  </si>
  <si>
    <t>Radenavond HvB</t>
  </si>
  <si>
    <t xml:space="preserve">Themaavond inclusieagenda </t>
  </si>
  <si>
    <t>Wijzigen vergadersetting</t>
  </si>
  <si>
    <t>Toelichting uitvoeringsprogramma</t>
  </si>
  <si>
    <t xml:space="preserve">college </t>
  </si>
  <si>
    <t>(Sustainable development goals)</t>
  </si>
  <si>
    <t>Ledverlichting sportpark</t>
  </si>
  <si>
    <t xml:space="preserve">Dinsdag  12 maart </t>
  </si>
  <si>
    <t xml:space="preserve">Dinsdag  26 maart  </t>
  </si>
  <si>
    <t xml:space="preserve">Dinsdag  9 april </t>
  </si>
  <si>
    <t xml:space="preserve">Dinsdag  23 april  </t>
  </si>
  <si>
    <t xml:space="preserve">Doorontwikkeling lokale toegang </t>
  </si>
  <si>
    <t xml:space="preserve">Dorpsstraat 28 A Riel </t>
  </si>
  <si>
    <t>Werkgroep opvang statushouders</t>
  </si>
  <si>
    <t>Inclusieagenda (30 min)</t>
  </si>
  <si>
    <t>Verenigde vergadering HvB</t>
  </si>
  <si>
    <t xml:space="preserve">GHO,  omgevingswet en GHO samenwerking (rapport Berenschot)  </t>
  </si>
  <si>
    <t xml:space="preserve">Kadernota's  gemeenschappelijke </t>
  </si>
  <si>
    <t>Omgevingsdienst, Veiligheidsregio,</t>
  </si>
  <si>
    <t>Diamantgroep</t>
  </si>
  <si>
    <t xml:space="preserve"> Duurzaamheid en ecologie Bakertand</t>
  </si>
  <si>
    <t>Initiatiefvoorstel LRG Bouw-opslagloods</t>
  </si>
  <si>
    <t xml:space="preserve">Paraplupan gemeente Goirle </t>
  </si>
  <si>
    <t>vragen aan het college</t>
  </si>
  <si>
    <t xml:space="preserve">Randvoorwaarden Hoek Kalverstraat </t>
  </si>
  <si>
    <t>Vervolgvragen vergunningverlening HTS</t>
  </si>
  <si>
    <t xml:space="preserve">Initiatiefvoorstel LRG Bouw-opslagloods </t>
  </si>
  <si>
    <t>Beeld jeugd, participatiewet, WMO</t>
  </si>
  <si>
    <t xml:space="preserve">Parapluplan gemeente Goirle </t>
  </si>
  <si>
    <t>Woonvisie</t>
  </si>
  <si>
    <t xml:space="preserve">Dinsdag  7 mei   </t>
  </si>
  <si>
    <t>Begroting 2020</t>
  </si>
  <si>
    <t>Jaarrekening 2018</t>
  </si>
  <si>
    <t>Voorjaarsnota 2019</t>
  </si>
  <si>
    <t xml:space="preserve">Explosieven De Kiek </t>
  </si>
  <si>
    <t xml:space="preserve">regelingen van: GGD, RAV, HvB (incl. Jeudzorg) , </t>
  </si>
  <si>
    <t>Handhavingsbeleid</t>
  </si>
  <si>
    <t xml:space="preserve">Dinsdag  21 mei   </t>
  </si>
  <si>
    <t>Periodieke terugkoppeling projecten</t>
  </si>
  <si>
    <t>VTH-verordening</t>
  </si>
  <si>
    <t>Veiligheidsbeleid</t>
  </si>
  <si>
    <t>Onderwerpen oordeelsvorming 12/3?</t>
  </si>
  <si>
    <t>Afscheid / installatie raadslid</t>
  </si>
  <si>
    <t>Voorjaarsnota</t>
  </si>
  <si>
    <t>Verordening Jeugdhulp 2019</t>
  </si>
  <si>
    <t xml:space="preserve">Koersdocument Bakertand </t>
  </si>
  <si>
    <t>Werkgroep Statushouders</t>
  </si>
  <si>
    <t>Hoek Kalverstraat-Tilburgseweg</t>
  </si>
  <si>
    <t>3e kwartaal 2019</t>
  </si>
  <si>
    <t>4e Kwartaal 2019</t>
  </si>
  <si>
    <t xml:space="preserve">b.p. Leijoever </t>
  </si>
  <si>
    <t xml:space="preserve">Grondbeleid </t>
  </si>
  <si>
    <t>Verordening Onderwijshuisvesting</t>
  </si>
  <si>
    <t xml:space="preserve">Verordening Jeugdhulp </t>
  </si>
  <si>
    <t xml:space="preserve">Maandag  3 juni  </t>
  </si>
  <si>
    <t xml:space="preserve">Dinsdag 18 juni  </t>
  </si>
  <si>
    <t xml:space="preserve">Herijking deelbegroting Jeugd </t>
  </si>
  <si>
    <t xml:space="preserve">Sloop b.s. De Wildert </t>
  </si>
  <si>
    <t xml:space="preserve">Begrotingen / meerjarenkaders </t>
  </si>
  <si>
    <t xml:space="preserve">Gemeenschappelijke regelingen </t>
  </si>
  <si>
    <t>(OMWB, Veiligheidsregio, Diamant</t>
  </si>
  <si>
    <t>Hart van Brabant, GGD)</t>
  </si>
  <si>
    <t xml:space="preserve">Rekenkamerscommissie WMO </t>
  </si>
  <si>
    <t xml:space="preserve">Gemeentelijk Rioleringsplan </t>
  </si>
  <si>
    <t>Inclusieagenda</t>
  </si>
  <si>
    <t xml:space="preserve">Lokale uitwerking Regiovervoer </t>
  </si>
  <si>
    <r>
      <rPr>
        <sz val="11"/>
        <color theme="1"/>
        <rFont val="Calibri"/>
        <family val="2"/>
      </rPr>
      <t>Verordening Jeugdhulp</t>
    </r>
    <r>
      <rPr>
        <i/>
        <sz val="11"/>
        <color theme="1"/>
        <rFont val="Calibri"/>
        <family val="2"/>
      </rPr>
      <t xml:space="preserve"> </t>
    </r>
  </si>
  <si>
    <t>Strategische meerjarenagenda HvB</t>
  </si>
  <si>
    <t>Nota herziening grondbeleid (planning wordt overlegd)</t>
  </si>
  <si>
    <t xml:space="preserve">Dinsdag 2 juli  </t>
  </si>
  <si>
    <t>Woonvisie 2019</t>
  </si>
  <si>
    <t xml:space="preserve">Bestemmingsplan Eerste Schoor </t>
  </si>
  <si>
    <t xml:space="preserve">Evaluatie Gôolse Democratie </t>
  </si>
  <si>
    <t>Hart van Brabant, GGD, RAV)</t>
  </si>
  <si>
    <t xml:space="preserve">Hoek kalverstraat Tilburgsweg </t>
  </si>
  <si>
    <t xml:space="preserve">Maatpact </t>
  </si>
  <si>
    <t xml:space="preserve">Rekenkamerrapport WMO </t>
  </si>
  <si>
    <t>Hart van Brabant, GGDRAV)</t>
  </si>
  <si>
    <t xml:space="preserve">Inlcusieagenda </t>
  </si>
  <si>
    <t xml:space="preserve">Nota herziening Grondbeleid </t>
  </si>
  <si>
    <t xml:space="preserve">Beschermd Wonen (regio HvB) </t>
  </si>
  <si>
    <t>wijziging financiele verordening</t>
  </si>
  <si>
    <t>Presentatie BURAP</t>
  </si>
  <si>
    <t xml:space="preserve">jaarstukken </t>
  </si>
  <si>
    <t xml:space="preserve">Evaluatie Goolse democratie </t>
  </si>
  <si>
    <t>kredietvoorstel noodlokalen FD</t>
  </si>
  <si>
    <t xml:space="preserve">vz E. Schellekens </t>
  </si>
  <si>
    <t xml:space="preserve">Voorjaarsnota </t>
  </si>
  <si>
    <t xml:space="preserve">evaluatie Svn-leningen </t>
  </si>
  <si>
    <t xml:space="preserve">Zuidrand </t>
  </si>
  <si>
    <t>Abcovenseweg 22-23a</t>
  </si>
  <si>
    <t>, GGD, RAV)</t>
  </si>
  <si>
    <t xml:space="preserve">Lokaal Jeugdbeleid </t>
  </si>
  <si>
    <t>Rapport rekenkamercie. WMO</t>
  </si>
  <si>
    <t xml:space="preserve">borrel </t>
  </si>
  <si>
    <t xml:space="preserve">Rapport rekenkamer cie. WMO </t>
  </si>
  <si>
    <t xml:space="preserve">Jaarstukken gemeente Goirle </t>
  </si>
  <si>
    <t>Z</t>
  </si>
  <si>
    <t>O</t>
  </si>
  <si>
    <t>M</t>
  </si>
  <si>
    <t>E</t>
  </si>
  <si>
    <t>R</t>
  </si>
  <si>
    <t>C</t>
  </si>
  <si>
    <t>S</t>
  </si>
  <si>
    <t xml:space="preserve">Rechtspositie Raadsleden </t>
  </si>
  <si>
    <t>Benoeming leden Auditcommitée</t>
  </si>
  <si>
    <t xml:space="preserve">Dinsdag 27 augustus  </t>
  </si>
  <si>
    <t xml:space="preserve">Woonvisie </t>
  </si>
  <si>
    <t>Begroting en SMA HvB</t>
  </si>
  <si>
    <t xml:space="preserve">(incl. kaders begroting) </t>
  </si>
  <si>
    <t xml:space="preserve">Dinsdag 3 september   </t>
  </si>
  <si>
    <t xml:space="preserve">Maandag  24 september  </t>
  </si>
  <si>
    <t xml:space="preserve">Zuidrand Goirle </t>
  </si>
  <si>
    <t>D</t>
  </si>
  <si>
    <t>I</t>
  </si>
  <si>
    <t>A</t>
  </si>
  <si>
    <t>L</t>
  </si>
  <si>
    <t>G</t>
  </si>
  <si>
    <t>B</t>
  </si>
  <si>
    <t>T</t>
  </si>
  <si>
    <t>N</t>
  </si>
  <si>
    <t xml:space="preserve">Dialoogsessies begroting </t>
  </si>
  <si>
    <t xml:space="preserve">Wijzigen vergadersetting </t>
  </si>
  <si>
    <t>Jaarstukken Goirle 2018</t>
  </si>
  <si>
    <t>Jaarstukken en SMA HvB</t>
  </si>
  <si>
    <t>Begrotingswijziging na BURAP 1</t>
  </si>
  <si>
    <t>Kaders begroting 2020</t>
  </si>
  <si>
    <t>|</t>
  </si>
  <si>
    <t>Beeldvorming (week 1)</t>
  </si>
  <si>
    <t>Hamerraad (week 2)</t>
  </si>
  <si>
    <t>Oordeelsvorming (week 2)</t>
  </si>
  <si>
    <t>Begroting</t>
  </si>
  <si>
    <t>RKC verordening +</t>
  </si>
  <si>
    <t>benoeming</t>
  </si>
  <si>
    <t>--- Wisseling ---</t>
  </si>
  <si>
    <t>Besluitvorming (week 5)</t>
  </si>
  <si>
    <t>BP Abcovenseweg</t>
  </si>
  <si>
    <t>Verord. Rechtspositie</t>
  </si>
  <si>
    <t>RKC Verordening +</t>
  </si>
  <si>
    <t>---</t>
  </si>
  <si>
    <t xml:space="preserve">rapport WMO van de RKC </t>
  </si>
  <si>
    <t>Burap 2</t>
  </si>
  <si>
    <t>BEGROTING</t>
  </si>
  <si>
    <t>Dekkingsplan</t>
  </si>
  <si>
    <t>12-11-2019 17:00 (!)</t>
  </si>
  <si>
    <t>Wijziging GR HvB</t>
  </si>
  <si>
    <t>Opdracht accountant</t>
  </si>
  <si>
    <t>Kadernota veiligh.beleid</t>
  </si>
  <si>
    <t>Bacaertlant (2)</t>
  </si>
  <si>
    <t>Begroting +</t>
  </si>
  <si>
    <t>Afvalstoffenverordening</t>
  </si>
  <si>
    <t>Doorontwikkeling 't Loket</t>
  </si>
  <si>
    <t>WMO verordening</t>
  </si>
  <si>
    <t>??? (19, 21, 26 of 28)</t>
  </si>
  <si>
    <t>2e herijkte deelbegroting</t>
  </si>
  <si>
    <t>jeugd regio HvB 2019</t>
  </si>
  <si>
    <t xml:space="preserve">2e herijkte deelbegroting </t>
  </si>
  <si>
    <t>Lange termijn agenda</t>
  </si>
  <si>
    <t>Raadsvoorstel lezen?</t>
  </si>
  <si>
    <t xml:space="preserve">1e wijziging </t>
  </si>
  <si>
    <t>legesverordening 2020</t>
  </si>
  <si>
    <t>Raadsvoorstel</t>
  </si>
  <si>
    <t>Aanvullen duurzaamheidsfonds</t>
  </si>
  <si>
    <t>Raadsvoorstel OMWB</t>
  </si>
  <si>
    <t>aansluiten werkgeversvereniging</t>
  </si>
  <si>
    <t>Initiatiefvoorstel CDA</t>
  </si>
  <si>
    <t>minnelijke schikking</t>
  </si>
  <si>
    <t>Raadsvoorstel Key2Finance</t>
  </si>
  <si>
    <t>Investeringskrediet</t>
  </si>
  <si>
    <t>bestemmingsplan</t>
  </si>
  <si>
    <t>landgoed Leijvennen</t>
  </si>
  <si>
    <t>Terugkoppeling uit</t>
  </si>
  <si>
    <t>eigen gremia</t>
  </si>
  <si>
    <t xml:space="preserve">Collectief en </t>
  </si>
  <si>
    <t>individueel leren</t>
  </si>
  <si>
    <t xml:space="preserve">Doorontwikkeling </t>
  </si>
  <si>
    <t>lokale toegang</t>
  </si>
  <si>
    <t>Liselotte Franssen</t>
  </si>
  <si>
    <t>Mark van Oosterwijk</t>
  </si>
  <si>
    <t>Monique van Brederode</t>
  </si>
  <si>
    <t>Tess van de Wiel</t>
  </si>
  <si>
    <t>Piet Verheijen</t>
  </si>
  <si>
    <t>Trix Vissers</t>
  </si>
  <si>
    <t>Erik Schellekens</t>
  </si>
  <si>
    <t>Sjaak Sperber</t>
  </si>
  <si>
    <t>Voorzittersschema 1e helft 2020</t>
  </si>
  <si>
    <t>bouwstenennotitie</t>
  </si>
  <si>
    <t>omgevingsvisie</t>
  </si>
  <si>
    <t>Verordening</t>
  </si>
  <si>
    <t>Bezwaarschriftencommissie</t>
  </si>
  <si>
    <t>Suppletieaanvraag</t>
  </si>
  <si>
    <t>Bommenregeling</t>
  </si>
  <si>
    <t>Omgevingsvisie</t>
  </si>
  <si>
    <t>--</t>
  </si>
  <si>
    <t>Bestemmingsplan</t>
  </si>
  <si>
    <t>Goorweg</t>
  </si>
  <si>
    <t>? Atelier</t>
  </si>
  <si>
    <t>? Button up</t>
  </si>
  <si>
    <t xml:space="preserve"> contact met inwoners (ahv profielen)?</t>
  </si>
  <si>
    <t>Aggressieprotocol</t>
  </si>
  <si>
    <t>Suppletieregeling explosieven</t>
  </si>
  <si>
    <t xml:space="preserve">Bacaertlant (vervolg) </t>
  </si>
  <si>
    <t>REKS en zon en wind</t>
  </si>
  <si>
    <t>RAADSCONFERENTIE</t>
  </si>
  <si>
    <t>Bacaertlant?</t>
  </si>
  <si>
    <t>Looienhoek</t>
  </si>
  <si>
    <t xml:space="preserve">Raadsvoorstel Pilot nieuwe </t>
  </si>
  <si>
    <t xml:space="preserve">organisatie inrichting </t>
  </si>
  <si>
    <t xml:space="preserve">lokale toegang </t>
  </si>
  <si>
    <t>Reglement van Orde</t>
  </si>
  <si>
    <t>Bacaertlant</t>
  </si>
  <si>
    <t>Begroting 2021</t>
  </si>
  <si>
    <t>Tweede bestuursrapportage</t>
  </si>
  <si>
    <t>begrotingen 2021</t>
  </si>
  <si>
    <t xml:space="preserve">Jaarrekeningen 2019 en </t>
  </si>
  <si>
    <t>Jaarrekening Goirle</t>
  </si>
  <si>
    <t>Stavaza ruimtelijke projecten</t>
  </si>
  <si>
    <t xml:space="preserve">Regionale energie- en </t>
  </si>
  <si>
    <t>Gemeenteraad</t>
  </si>
  <si>
    <t xml:space="preserve">Bestemmingsplan </t>
  </si>
  <si>
    <t>Boschkens fase 4C</t>
  </si>
  <si>
    <t>Boschkens fase 4c</t>
  </si>
  <si>
    <t>Opdrachtbevestiging</t>
  </si>
  <si>
    <t>accountant</t>
  </si>
  <si>
    <t>Verordeningen tarieven</t>
  </si>
  <si>
    <t>en belastingen</t>
  </si>
  <si>
    <t>Planning</t>
  </si>
  <si>
    <t>per vergadering</t>
  </si>
  <si>
    <t>Archiefverordening</t>
  </si>
  <si>
    <t>Maria Boodschap</t>
  </si>
  <si>
    <t xml:space="preserve">Regionale Nota Publieke </t>
  </si>
  <si>
    <t>Gezondheid 2020-2023</t>
  </si>
  <si>
    <t xml:space="preserve">Beleidsnota </t>
  </si>
  <si>
    <t>Presentatie raad</t>
  </si>
  <si>
    <t>Presentatie Burap 2</t>
  </si>
  <si>
    <t>Beeld</t>
  </si>
  <si>
    <t>Oordeel</t>
  </si>
  <si>
    <t>Omgevingsvisie?</t>
  </si>
  <si>
    <t>aanpassing APV</t>
  </si>
  <si>
    <t xml:space="preserve">Raadsvoorstel </t>
  </si>
  <si>
    <t>Sportparken</t>
  </si>
  <si>
    <t>Grondexploitatie</t>
  </si>
  <si>
    <t xml:space="preserve">Rekenkamerbrief nr.2 </t>
  </si>
  <si>
    <t>energietransitie</t>
  </si>
  <si>
    <t>Rekenkamerbrief nr. 2</t>
  </si>
  <si>
    <r>
      <t xml:space="preserve">Bakertand </t>
    </r>
    <r>
      <rPr>
        <b/>
        <sz val="11"/>
        <color theme="1"/>
        <rFont val="Calibri"/>
        <family val="2"/>
      </rPr>
      <t>!</t>
    </r>
  </si>
  <si>
    <t xml:space="preserve">Raadsvoorstel herziening </t>
  </si>
  <si>
    <t>raadsvoorstel herziening</t>
  </si>
  <si>
    <r>
      <t xml:space="preserve">Voorjaarsnota </t>
    </r>
    <r>
      <rPr>
        <b/>
        <sz val="11"/>
        <color theme="1"/>
        <rFont val="Calibri"/>
        <family val="2"/>
      </rPr>
      <t>!</t>
    </r>
  </si>
  <si>
    <r>
      <t>Voorjaarsnota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!</t>
    </r>
  </si>
  <si>
    <r>
      <t xml:space="preserve">1e Burap 2020 </t>
    </r>
    <r>
      <rPr>
        <b/>
        <sz val="11"/>
        <color theme="1"/>
        <rFont val="Calibri"/>
        <family val="2"/>
      </rPr>
      <t>!</t>
    </r>
  </si>
  <si>
    <r>
      <t xml:space="preserve">2019 </t>
    </r>
    <r>
      <rPr>
        <b/>
        <sz val="11"/>
        <color theme="1"/>
        <rFont val="Calibri"/>
        <family val="2"/>
      </rPr>
      <t>!</t>
    </r>
  </si>
  <si>
    <r>
      <t xml:space="preserve">Burap 1 </t>
    </r>
    <r>
      <rPr>
        <b/>
        <sz val="11"/>
        <color theme="1"/>
        <rFont val="Calibri"/>
        <family val="2"/>
      </rPr>
      <t>*</t>
    </r>
  </si>
  <si>
    <t xml:space="preserve">nota grondbeleid </t>
  </si>
  <si>
    <t xml:space="preserve">bestemmingsplan </t>
  </si>
  <si>
    <t>Regionale Energie- en</t>
  </si>
  <si>
    <t>Implementatie omgevingswet?</t>
  </si>
  <si>
    <t>Implementatie omgevingsewet?</t>
  </si>
  <si>
    <t>Integriteitsbeleid</t>
  </si>
  <si>
    <t>Zuidrand</t>
  </si>
  <si>
    <t>Woningbouwontwikkeling</t>
  </si>
  <si>
    <t xml:space="preserve"> Zuidrand</t>
  </si>
  <si>
    <r>
      <t xml:space="preserve">Maatpact </t>
    </r>
    <r>
      <rPr>
        <b/>
        <sz val="11"/>
        <color theme="1"/>
        <rFont val="Calibri"/>
        <family val="2"/>
      </rPr>
      <t>!</t>
    </r>
  </si>
  <si>
    <t>Proeftuin Goirle</t>
  </si>
  <si>
    <t>Actualisatie kapbeleid</t>
  </si>
  <si>
    <t>Marktverordening</t>
  </si>
  <si>
    <t>Bestemmingsplan van Besouw</t>
  </si>
  <si>
    <t>Aanbesteding accountant</t>
  </si>
  <si>
    <r>
      <t xml:space="preserve">Verordening leerlingenvervoer </t>
    </r>
    <r>
      <rPr>
        <b/>
        <sz val="11"/>
        <color theme="1"/>
        <rFont val="Calibri"/>
        <family val="2"/>
      </rPr>
      <t>*</t>
    </r>
  </si>
  <si>
    <r>
      <t xml:space="preserve">Meedoen makkelijker maken </t>
    </r>
    <r>
      <rPr>
        <b/>
        <sz val="11"/>
        <color theme="1"/>
        <rFont val="Calibri"/>
        <family val="2"/>
      </rPr>
      <t>!</t>
    </r>
  </si>
  <si>
    <t>Evaluatie Goirle aan de slag / minima</t>
  </si>
  <si>
    <t>verzamelverordening participatiewet</t>
  </si>
  <si>
    <t>Programma Water en</t>
  </si>
  <si>
    <t>riolering</t>
  </si>
  <si>
    <r>
      <t xml:space="preserve">1e Burap 2020 </t>
    </r>
    <r>
      <rPr>
        <b/>
        <sz val="11"/>
        <color theme="1"/>
        <rFont val="Calibri"/>
        <family val="2"/>
      </rPr>
      <t>*</t>
    </r>
    <r>
      <rPr>
        <sz val="11"/>
        <color theme="1"/>
        <rFont val="Calibri"/>
        <family val="2"/>
      </rPr>
      <t xml:space="preserve"> </t>
    </r>
  </si>
  <si>
    <t xml:space="preserve">Leijoever </t>
  </si>
  <si>
    <t>Bakertand !</t>
  </si>
  <si>
    <r>
      <t xml:space="preserve">klimaatstrategie </t>
    </r>
    <r>
      <rPr>
        <b/>
        <sz val="11"/>
        <color theme="1"/>
        <rFont val="Calibri"/>
        <family val="2"/>
      </rPr>
      <t>!</t>
    </r>
  </si>
  <si>
    <t xml:space="preserve"> hoofdroute Riel</t>
  </si>
  <si>
    <t>Kredietvoorstel aanpassing</t>
  </si>
  <si>
    <t xml:space="preserve">Klimaatstrategie </t>
  </si>
  <si>
    <t>Randvoorw. hoek T/K^</t>
  </si>
  <si>
    <t>OORDEELSVORMING</t>
  </si>
  <si>
    <t>BEELDVORMING</t>
  </si>
  <si>
    <t>Raadsvoorstel jaarrekening edu-ley</t>
  </si>
  <si>
    <t>Vragenuur</t>
  </si>
  <si>
    <t>Aanbesteding accountant!</t>
  </si>
  <si>
    <t>Representatief verklaren LOG</t>
  </si>
  <si>
    <r>
      <t xml:space="preserve">Aanbested. accountant </t>
    </r>
    <r>
      <rPr>
        <b/>
        <sz val="11"/>
        <color theme="1"/>
        <rFont val="Calibri"/>
        <family val="2"/>
      </rPr>
      <t>!</t>
    </r>
    <r>
      <rPr>
        <sz val="11"/>
        <color theme="1"/>
        <rFont val="Calibri"/>
        <family val="2"/>
      </rPr>
      <t xml:space="preserve"> </t>
    </r>
  </si>
  <si>
    <t>! Hoge urgentie</t>
  </si>
  <si>
    <t>* midden urgentie</t>
  </si>
  <si>
    <t>&amp; lage urgentie</t>
  </si>
  <si>
    <t xml:space="preserve">^ Doorgeschoven </t>
  </si>
  <si>
    <t>Cultuurnota^</t>
  </si>
  <si>
    <t>Inclusieagenda *</t>
  </si>
  <si>
    <r>
      <t>Maatpact</t>
    </r>
    <r>
      <rPr>
        <b/>
        <sz val="11"/>
        <color theme="1"/>
        <rFont val="Calibri"/>
        <family val="2"/>
      </rPr>
      <t xml:space="preserve"> ! Uiterlijk 7-7</t>
    </r>
  </si>
  <si>
    <t>Reglement van Orde&amp;</t>
  </si>
  <si>
    <t>Bouwstenennotitie Omgevingsvisie*</t>
  </si>
  <si>
    <t>Gemeenschpplijke regelingen!</t>
  </si>
  <si>
    <t>'Gemeenschpplijke regelingen!</t>
  </si>
  <si>
    <t>Boschkens fase 4c *!</t>
  </si>
  <si>
    <t>Bestemmingsplan Leyvennen?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</si>
</sst>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d/mmm/yyyy"/>
    <numFmt numFmtId="166" formatCode="ddd\ dd\ mmm\ yyyy"/>
    <numFmt numFmtId="167" formatCode="[$-413]d/mmm;@"/>
  </numFmts>
  <fonts count="27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trike/>
      <sz val="11"/>
      <color theme="1"/>
      <name val="Calibri"/>
      <family val="2"/>
    </font>
    <font>
      <b/>
      <sz val="12"/>
      <color theme="1"/>
      <name val="Calibri"/>
      <family val="2"/>
    </font>
    <font>
      <i/>
      <sz val="11"/>
      <color theme="1"/>
      <name val="Calibri"/>
      <family val="2"/>
    </font>
    <font>
      <sz val="11"/>
      <color theme="4" tint="0.79998168889431442"/>
      <name val="Calibri"/>
      <family val="2"/>
    </font>
    <font>
      <sz val="11"/>
      <color theme="0"/>
      <name val="Calibri"/>
      <family val="2"/>
    </font>
    <font>
      <sz val="11"/>
      <name val="Calibri"/>
      <family val="2"/>
    </font>
    <font>
      <sz val="11"/>
      <color theme="4" tint="0.59999389629810485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1"/>
      <color rgb="FFC00000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1"/>
      <color theme="5" tint="0.39997558519241921"/>
      <name val="Calibri"/>
      <family val="2"/>
    </font>
    <font>
      <b/>
      <sz val="11"/>
      <color theme="0"/>
      <name val="Calibri"/>
      <family val="2"/>
    </font>
    <font>
      <i/>
      <sz val="12"/>
      <color theme="1"/>
      <name val="Calibri"/>
      <family val="2"/>
    </font>
    <font>
      <sz val="11"/>
      <color rgb="FFFFFF99"/>
      <name val="Calibri"/>
      <family val="2"/>
    </font>
    <font>
      <i/>
      <sz val="11"/>
      <color rgb="FFFFFF99"/>
      <name val="Calibri"/>
      <family val="2"/>
    </font>
    <font>
      <b/>
      <sz val="11"/>
      <color rgb="FFFFFF99"/>
      <name val="Calibri"/>
      <family val="2"/>
    </font>
    <font>
      <i/>
      <sz val="10"/>
      <name val="Calibri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sz val="72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53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0" fontId="0" fillId="2" borderId="0" xfId="0" applyFill="1"/>
    <xf numFmtId="0" fontId="2" fillId="2" borderId="1" xfId="0" applyFont="1" applyFill="1" applyBorder="1"/>
    <xf numFmtId="0" fontId="0" fillId="2" borderId="1" xfId="0" applyFont="1" applyFill="1" applyBorder="1"/>
    <xf numFmtId="0" fontId="0" fillId="3" borderId="0" xfId="0" applyFill="1"/>
    <xf numFmtId="0" fontId="0" fillId="5" borderId="1" xfId="0" applyFill="1" applyBorder="1"/>
    <xf numFmtId="0" fontId="0" fillId="6" borderId="1" xfId="0" applyFill="1" applyBorder="1"/>
    <xf numFmtId="164" fontId="0" fillId="5" borderId="1" xfId="0" applyNumberFormat="1" applyFill="1" applyBorder="1"/>
    <xf numFmtId="0" fontId="0" fillId="5" borderId="0" xfId="0" applyFill="1"/>
    <xf numFmtId="164" fontId="3" fillId="7" borderId="1" xfId="0" applyNumberFormat="1" applyFont="1" applyFill="1" applyBorder="1"/>
    <xf numFmtId="0" fontId="3" fillId="7" borderId="1" xfId="0" applyFont="1" applyFill="1" applyBorder="1"/>
    <xf numFmtId="0" fontId="3" fillId="7" borderId="0" xfId="0" applyFont="1" applyFill="1"/>
    <xf numFmtId="0" fontId="4" fillId="2" borderId="1" xfId="0" applyFont="1" applyFill="1" applyBorder="1"/>
    <xf numFmtId="0" fontId="5" fillId="3" borderId="1" xfId="0" applyFont="1" applyFill="1" applyBorder="1"/>
    <xf numFmtId="0" fontId="8" fillId="3" borderId="1" xfId="0" applyFont="1" applyFill="1" applyBorder="1"/>
    <xf numFmtId="0" fontId="0" fillId="3" borderId="2" xfId="0" applyFill="1" applyBorder="1"/>
    <xf numFmtId="0" fontId="0" fillId="4" borderId="2" xfId="0" applyFill="1" applyBorder="1"/>
    <xf numFmtId="0" fontId="0" fillId="6" borderId="2" xfId="0" applyFill="1" applyBorder="1"/>
    <xf numFmtId="0" fontId="0" fillId="0" borderId="2" xfId="0" applyBorder="1"/>
    <xf numFmtId="0" fontId="7" fillId="2" borderId="1" xfId="0" applyFont="1" applyFill="1" applyBorder="1"/>
    <xf numFmtId="0" fontId="6" fillId="5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165" fontId="0" fillId="0" borderId="0" xfId="0" applyNumberFormat="1"/>
    <xf numFmtId="0" fontId="6" fillId="3" borderId="1" xfId="0" applyFont="1" applyFill="1" applyBorder="1"/>
    <xf numFmtId="0" fontId="7" fillId="3" borderId="1" xfId="0" applyFont="1" applyFill="1" applyBorder="1"/>
    <xf numFmtId="0" fontId="0" fillId="4" borderId="1" xfId="0" applyFont="1" applyFill="1" applyBorder="1"/>
    <xf numFmtId="0" fontId="10" fillId="5" borderId="0" xfId="0" applyFont="1" applyFill="1"/>
    <xf numFmtId="0" fontId="9" fillId="3" borderId="1" xfId="0" applyFont="1" applyFill="1" applyBorder="1"/>
    <xf numFmtId="0" fontId="11" fillId="4" borderId="0" xfId="0" applyFont="1" applyFill="1"/>
    <xf numFmtId="0" fontId="12" fillId="0" borderId="1" xfId="0" applyFont="1" applyBorder="1"/>
    <xf numFmtId="16" fontId="0" fillId="0" borderId="0" xfId="0" applyNumberFormat="1"/>
    <xf numFmtId="0" fontId="4" fillId="5" borderId="1" xfId="0" applyFont="1" applyFill="1" applyBorder="1"/>
    <xf numFmtId="0" fontId="7" fillId="3" borderId="0" xfId="0" applyFont="1" applyFill="1"/>
    <xf numFmtId="0" fontId="4" fillId="0" borderId="1" xfId="0" applyFont="1" applyBorder="1"/>
    <xf numFmtId="164" fontId="1" fillId="0" borderId="0" xfId="0" applyNumberFormat="1" applyFont="1"/>
    <xf numFmtId="0" fontId="0" fillId="8" borderId="1" xfId="0" applyFill="1" applyBorder="1"/>
    <xf numFmtId="0" fontId="13" fillId="8" borderId="1" xfId="0" applyFont="1" applyFill="1" applyBorder="1"/>
    <xf numFmtId="0" fontId="13" fillId="4" borderId="1" xfId="0" applyFont="1" applyFill="1" applyBorder="1"/>
    <xf numFmtId="0" fontId="0" fillId="8" borderId="0" xfId="0" applyFill="1"/>
    <xf numFmtId="0" fontId="0" fillId="4" borderId="3" xfId="0" applyFill="1" applyBorder="1"/>
    <xf numFmtId="0" fontId="13" fillId="4" borderId="3" xfId="0" applyFont="1" applyFill="1" applyBorder="1"/>
    <xf numFmtId="0" fontId="14" fillId="3" borderId="1" xfId="0" applyFont="1" applyFill="1" applyBorder="1"/>
    <xf numFmtId="0" fontId="0" fillId="0" borderId="0" xfId="0" applyBorder="1"/>
    <xf numFmtId="0" fontId="0" fillId="3" borderId="0" xfId="0" applyFill="1" applyBorder="1"/>
    <xf numFmtId="0" fontId="0" fillId="4" borderId="0" xfId="0" applyFill="1" applyBorder="1"/>
    <xf numFmtId="0" fontId="0" fillId="3" borderId="1" xfId="0" applyFont="1" applyFill="1" applyBorder="1"/>
    <xf numFmtId="0" fontId="4" fillId="3" borderId="2" xfId="0" applyFont="1" applyFill="1" applyBorder="1"/>
    <xf numFmtId="0" fontId="0" fillId="4" borderId="4" xfId="0" applyFill="1" applyBorder="1"/>
    <xf numFmtId="0" fontId="13" fillId="4" borderId="4" xfId="0" applyFont="1" applyFill="1" applyBorder="1"/>
    <xf numFmtId="0" fontId="15" fillId="4" borderId="0" xfId="0" applyFont="1" applyFill="1"/>
    <xf numFmtId="0" fontId="0" fillId="0" borderId="1" xfId="0" applyFont="1" applyBorder="1"/>
    <xf numFmtId="0" fontId="0" fillId="0" borderId="0" xfId="0" applyFont="1"/>
    <xf numFmtId="0" fontId="1" fillId="7" borderId="1" xfId="0" applyFont="1" applyFill="1" applyBorder="1"/>
    <xf numFmtId="0" fontId="6" fillId="5" borderId="3" xfId="0" applyFont="1" applyFill="1" applyBorder="1"/>
    <xf numFmtId="0" fontId="0" fillId="4" borderId="0" xfId="0" applyFont="1" applyFill="1"/>
    <xf numFmtId="14" fontId="0" fillId="0" borderId="0" xfId="0" applyNumberFormat="1"/>
    <xf numFmtId="0" fontId="16" fillId="3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164" fontId="17" fillId="5" borderId="1" xfId="0" applyNumberFormat="1" applyFont="1" applyFill="1" applyBorder="1"/>
    <xf numFmtId="0" fontId="17" fillId="5" borderId="1" xfId="0" applyFont="1" applyFill="1" applyBorder="1"/>
    <xf numFmtId="0" fontId="4" fillId="5" borderId="0" xfId="0" applyFont="1" applyFill="1"/>
    <xf numFmtId="0" fontId="9" fillId="5" borderId="1" xfId="0" applyFont="1" applyFill="1" applyBorder="1"/>
    <xf numFmtId="0" fontId="1" fillId="8" borderId="1" xfId="0" applyFont="1" applyFill="1" applyBorder="1"/>
    <xf numFmtId="0" fontId="0" fillId="0" borderId="1" xfId="0" applyFill="1" applyBorder="1"/>
    <xf numFmtId="0" fontId="7" fillId="4" borderId="0" xfId="0" applyFont="1" applyFill="1"/>
    <xf numFmtId="0" fontId="4" fillId="8" borderId="1" xfId="0" applyFont="1" applyFill="1" applyBorder="1"/>
    <xf numFmtId="0" fontId="3" fillId="7" borderId="3" xfId="0" applyFont="1" applyFill="1" applyBorder="1"/>
    <xf numFmtId="0" fontId="9" fillId="5" borderId="3" xfId="0" applyFont="1" applyFill="1" applyBorder="1"/>
    <xf numFmtId="0" fontId="0" fillId="5" borderId="3" xfId="0" applyFill="1" applyBorder="1"/>
    <xf numFmtId="0" fontId="0" fillId="0" borderId="3" xfId="0" applyBorder="1"/>
    <xf numFmtId="0" fontId="0" fillId="7" borderId="5" xfId="0" applyFill="1" applyBorder="1"/>
    <xf numFmtId="0" fontId="4" fillId="7" borderId="6" xfId="0" applyFont="1" applyFill="1" applyBorder="1"/>
    <xf numFmtId="0" fontId="0" fillId="7" borderId="6" xfId="0" applyFill="1" applyBorder="1"/>
    <xf numFmtId="0" fontId="1" fillId="7" borderId="6" xfId="0" applyFont="1" applyFill="1" applyBorder="1"/>
    <xf numFmtId="0" fontId="0" fillId="7" borderId="7" xfId="0" applyFill="1" applyBorder="1"/>
    <xf numFmtId="0" fontId="0" fillId="7" borderId="6" xfId="0" applyFill="1" applyBorder="1" applyAlignment="1"/>
    <xf numFmtId="0" fontId="18" fillId="5" borderId="3" xfId="0" applyFont="1" applyFill="1" applyBorder="1"/>
    <xf numFmtId="0" fontId="18" fillId="2" borderId="3" xfId="0" applyFont="1" applyFill="1" applyBorder="1"/>
    <xf numFmtId="0" fontId="18" fillId="2" borderId="1" xfId="0" applyFont="1" applyFill="1" applyBorder="1"/>
    <xf numFmtId="0" fontId="19" fillId="2" borderId="1" xfId="0" applyFont="1" applyFill="1" applyBorder="1"/>
    <xf numFmtId="0" fontId="20" fillId="2" borderId="1" xfId="0" applyFont="1" applyFill="1" applyBorder="1"/>
    <xf numFmtId="0" fontId="18" fillId="5" borderId="1" xfId="0" applyFont="1" applyFill="1" applyBorder="1"/>
    <xf numFmtId="0" fontId="0" fillId="8" borderId="2" xfId="0" applyFill="1" applyBorder="1"/>
    <xf numFmtId="0" fontId="4" fillId="8" borderId="2" xfId="0" applyFont="1" applyFill="1" applyBorder="1"/>
    <xf numFmtId="0" fontId="1" fillId="8" borderId="2" xfId="0" applyFont="1" applyFill="1" applyBorder="1"/>
    <xf numFmtId="0" fontId="7" fillId="8" borderId="2" xfId="0" applyFont="1" applyFill="1" applyBorder="1"/>
    <xf numFmtId="0" fontId="0" fillId="5" borderId="2" xfId="0" applyFill="1" applyBorder="1"/>
    <xf numFmtId="0" fontId="1" fillId="4" borderId="1" xfId="0" applyFont="1" applyFill="1" applyBorder="1"/>
    <xf numFmtId="0" fontId="7" fillId="4" borderId="1" xfId="0" applyFont="1" applyFill="1" applyBorder="1"/>
    <xf numFmtId="16" fontId="3" fillId="7" borderId="1" xfId="0" applyNumberFormat="1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1" fillId="5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2" borderId="3" xfId="0" applyFont="1" applyFill="1" applyBorder="1"/>
    <xf numFmtId="0" fontId="7" fillId="8" borderId="7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9" xfId="0" applyBorder="1"/>
    <xf numFmtId="166" fontId="1" fillId="0" borderId="11" xfId="0" applyNumberFormat="1" applyFont="1" applyBorder="1" applyAlignment="1">
      <alignment horizontal="center" vertical="top"/>
    </xf>
    <xf numFmtId="164" fontId="3" fillId="7" borderId="12" xfId="0" applyNumberFormat="1" applyFont="1" applyFill="1" applyBorder="1" applyAlignment="1">
      <alignment horizontal="left"/>
    </xf>
    <xf numFmtId="164" fontId="17" fillId="5" borderId="8" xfId="0" applyNumberFormat="1" applyFont="1" applyFill="1" applyBorder="1"/>
    <xf numFmtId="164" fontId="0" fillId="0" borderId="9" xfId="0" applyNumberFormat="1" applyBorder="1"/>
    <xf numFmtId="164" fontId="1" fillId="0" borderId="9" xfId="0" applyNumberFormat="1" applyFont="1" applyBorder="1"/>
    <xf numFmtId="164" fontId="0" fillId="5" borderId="9" xfId="0" applyNumberFormat="1" applyFill="1" applyBorder="1"/>
    <xf numFmtId="164" fontId="0" fillId="0" borderId="10" xfId="0" applyNumberFormat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3" xfId="0" applyFont="1" applyBorder="1" applyAlignment="1">
      <alignment horizontal="center"/>
    </xf>
    <xf numFmtId="0" fontId="0" fillId="0" borderId="9" xfId="0" quotePrefix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11" borderId="9" xfId="0" quotePrefix="1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0" borderId="0" xfId="0" quotePrefix="1" applyFill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167" fontId="0" fillId="0" borderId="20" xfId="0" applyNumberFormat="1" applyBorder="1" applyAlignment="1">
      <alignment horizontal="center" vertical="center"/>
    </xf>
    <xf numFmtId="167" fontId="0" fillId="0" borderId="2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3" fillId="0" borderId="0" xfId="0" applyFont="1"/>
    <xf numFmtId="0" fontId="0" fillId="9" borderId="0" xfId="0" quotePrefix="1" applyFill="1" applyAlignment="1">
      <alignment horizontal="center" vertical="center"/>
    </xf>
    <xf numFmtId="0" fontId="24" fillId="0" borderId="0" xfId="0" applyFont="1"/>
    <xf numFmtId="0" fontId="0" fillId="0" borderId="8" xfId="0" quotePrefix="1" applyBorder="1" applyAlignment="1">
      <alignment horizontal="center" vertical="center"/>
    </xf>
    <xf numFmtId="167" fontId="0" fillId="0" borderId="22" xfId="0" applyNumberForma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6" fillId="0" borderId="9" xfId="1" applyBorder="1" applyAlignment="1">
      <alignment horizontal="center" vertical="center"/>
    </xf>
    <xf numFmtId="0" fontId="26" fillId="0" borderId="9" xfId="1" quotePrefix="1" applyBorder="1" applyAlignment="1">
      <alignment horizontal="center" vertical="center"/>
    </xf>
  </cellXfs>
  <cellStyles count="2">
    <cellStyle name="Hyperlink" xfId="1" builtinId="8"/>
    <cellStyle name="Standaard" xfId="0" builtinId="0"/>
  </cellStyles>
  <dxfs count="214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FFFF"/>
      <color rgb="FFFF5050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22" fmlaLink="#REF!" fmlaRange="Hidden!$A$1:$A$4" sel="4" val="0"/>
</file>

<file path=xl/ctrlProps/ctrlProp2.xml><?xml version="1.0" encoding="utf-8"?>
<formControlPr xmlns="http://schemas.microsoft.com/office/spreadsheetml/2009/9/main" objectType="Drop" dropStyle="combo" dx="22" fmlaLink="#REF!" fmlaRange="Hidden!$A$1:$A$4" sel="3" val="0"/>
</file>

<file path=xl/ctrlProps/ctrlProp3.xml><?xml version="1.0" encoding="utf-8"?>
<formControlPr xmlns="http://schemas.microsoft.com/office/spreadsheetml/2009/9/main" objectType="Drop" dropStyle="combo" dx="22" fmlaLink="D1" fmlaRange="Hidden!$A$1:$A$4" sel="1" val="0"/>
</file>

<file path=xl/ctrlProps/ctrlProp4.xml><?xml version="1.0" encoding="utf-8"?>
<formControlPr xmlns="http://schemas.microsoft.com/office/spreadsheetml/2009/9/main" objectType="Drop" dropStyle="combo" dx="22" fmlaLink="F1" fmlaRange="Hidden!$A$1:$A$4" sel="4" val="0"/>
</file>

<file path=xl/ctrlProps/ctrlProp5.xml><?xml version="1.0" encoding="utf-8"?>
<formControlPr xmlns="http://schemas.microsoft.com/office/spreadsheetml/2009/9/main" objectType="Drop" dropStyle="combo" dx="22" fmlaLink="H1" fmlaRange="Hidden!$A$1:$A$4" sel="3" val="0"/>
</file>

<file path=xl/ctrlProps/ctrlProp6.xml><?xml version="1.0" encoding="utf-8"?>
<formControlPr xmlns="http://schemas.microsoft.com/office/spreadsheetml/2009/9/main" objectType="Drop" dropStyle="combo" dx="22" fmlaLink="C1" fmlaRange="Hidden!$A$1:$A$4" sel="2" val="0"/>
</file>

<file path=xl/ctrlProps/ctrlProp7.xml><?xml version="1.0" encoding="utf-8"?>
<formControlPr xmlns="http://schemas.microsoft.com/office/spreadsheetml/2009/9/main" objectType="Drop" dropStyle="combo" dx="22" fmlaLink="I1" fmlaRange="Hidden!$A$1:$A$4" sel="2" val="0"/>
</file>

<file path=xl/ctrlProps/ctrlProp8.xml><?xml version="1.0" encoding="utf-8"?>
<formControlPr xmlns="http://schemas.microsoft.com/office/spreadsheetml/2009/9/main" objectType="Drop" dropStyle="combo" dx="22" fmlaLink="J1" fmlaRange="Hidden!$A$1:$A$4" sel="3" val="0"/>
</file>

<file path=xl/ctrlProps/ctrlProp9.xml><?xml version="1.0" encoding="utf-8"?>
<formControlPr xmlns="http://schemas.microsoft.com/office/spreadsheetml/2009/9/main" objectType="Drop" dropStyle="combo" dx="22" fmlaLink="K1" fmlaRange="Hidden!$A$1:$A$4" sel="4" val="0"/>
</file>

<file path=xl/ctrlProps/ctrlProp10.xml><?xml version="1.0" encoding="utf-8"?>
<formControlPr xmlns="http://schemas.microsoft.com/office/spreadsheetml/2009/9/main" objectType="Drop" dropStyle="combo" dx="22" fmlaLink="E1" fmlaRange="Hidden!$A$1:$A$4" sel="3" val="0"/>
</file>

<file path=xl/ctrlProps/ctrlProp11.xml><?xml version="1.0" encoding="utf-8"?>
<formControlPr xmlns="http://schemas.microsoft.com/office/spreadsheetml/2009/9/main" objectType="Drop" dropStyle="combo" dx="22" fmlaLink="G1" fmlaRange="Hidden!$A$1:$A$4" sel="1" val="0"/>
</file>

<file path=xl/ctrlProps/ctrlProp12.xml><?xml version="1.0" encoding="utf-8"?>
<formControlPr xmlns="http://schemas.microsoft.com/office/spreadsheetml/2009/9/main" objectType="Drop" dropStyle="combo" dx="22" fmlaLink="B1" fmlaRange="Hidden!$A$1:$A$4" sel="1" val="0"/>
</file>

<file path=xl/ctrlProps/ctrlProp13.xml><?xml version="1.0" encoding="utf-8"?>
<formControlPr xmlns="http://schemas.microsoft.com/office/spreadsheetml/2009/9/main" objectType="Drop" dropStyle="combo" dx="22" fmlaLink="C1" fmlaRange="Hidden!$A$1:$A$4" sel="1" val="0"/>
</file>

<file path=xl/ctrlProps/ctrlProp14.xml><?xml version="1.0" encoding="utf-8"?>
<formControlPr xmlns="http://schemas.microsoft.com/office/spreadsheetml/2009/9/main" objectType="Drop" dropStyle="combo" dx="22" fmlaLink="E1" fmlaRange="Hidden!$A$1:$A$4" sel="3" val="0"/>
</file>

<file path=xl/ctrlProps/ctrlProp15.xml><?xml version="1.0" encoding="utf-8"?>
<formControlPr xmlns="http://schemas.microsoft.com/office/spreadsheetml/2009/9/main" objectType="Drop" dropStyle="combo" dx="22" fmlaLink="G1" fmlaRange="Hidden!$A$1:$A$4" sel="1" val="0"/>
</file>

<file path=xl/ctrlProps/ctrlProp16.xml><?xml version="1.0" encoding="utf-8"?>
<formControlPr xmlns="http://schemas.microsoft.com/office/spreadsheetml/2009/9/main" objectType="Drop" dropStyle="combo" dx="22" fmlaLink="H1" fmlaRange="Hidden!$A$1:$A$4" sel="2" val="0"/>
</file>

<file path=xl/ctrlProps/ctrlProp17.xml><?xml version="1.0" encoding="utf-8"?>
<formControlPr xmlns="http://schemas.microsoft.com/office/spreadsheetml/2009/9/main" objectType="Drop" dropStyle="combo" dx="22" fmlaLink="I1" fmlaRange="Hidden!$A$1:$A$4" sel="3" val="0"/>
</file>

<file path=xl/ctrlProps/ctrlProp18.xml><?xml version="1.0" encoding="utf-8"?>
<formControlPr xmlns="http://schemas.microsoft.com/office/spreadsheetml/2009/9/main" objectType="Drop" dropStyle="combo" dx="22" fmlaLink="J1" fmlaRange="Hidden!$A$1:$A$4" sel="4" val="0"/>
</file>

<file path=xl/ctrlProps/ctrlProp19.xml><?xml version="1.0" encoding="utf-8"?>
<formControlPr xmlns="http://schemas.microsoft.com/office/spreadsheetml/2009/9/main" objectType="Drop" dropStyle="combo" dx="22" fmlaLink="D1" fmlaRange="Hidden!$A$1:$A$4" sel="2" val="0"/>
</file>

<file path=xl/ctrlProps/ctrlProp20.xml><?xml version="1.0" encoding="utf-8"?>
<formControlPr xmlns="http://schemas.microsoft.com/office/spreadsheetml/2009/9/main" objectType="Drop" dropStyle="combo" dx="22" fmlaLink="F1" fmlaRange="Hidden!$A$1:$A$4" sel="4" val="0"/>
</file>

<file path=xl/ctrlProps/ctrlProp21.xml><?xml version="1.0" encoding="utf-8"?>
<formControlPr xmlns="http://schemas.microsoft.com/office/spreadsheetml/2009/9/main" objectType="Drop" dropStyle="combo" dx="22" fmlaLink="D1" fmlaRange="Hidden!$A$1:$A$4" sel="2" val="0"/>
</file>

<file path=xl/ctrlProps/ctrlProp22.xml><?xml version="1.0" encoding="utf-8"?>
<formControlPr xmlns="http://schemas.microsoft.com/office/spreadsheetml/2009/9/main" objectType="Drop" dropStyle="combo" dx="22" fmlaLink="B1" fmlaRange="Hidden!$A$1:$A$4" sel="1" val="0"/>
</file>

<file path=xl/ctrlProps/ctrlProp23.xml><?xml version="1.0" encoding="utf-8"?>
<formControlPr xmlns="http://schemas.microsoft.com/office/spreadsheetml/2009/9/main" objectType="Drop" dropStyle="combo" dx="22" fmlaLink="#REF!" fmlaRange="Hidden!$A$1:$A$4" sel="2" val="0"/>
</file>

<file path=xl/ctrlProps/ctrlProp24.xml><?xml version="1.0" encoding="utf-8"?>
<formControlPr xmlns="http://schemas.microsoft.com/office/spreadsheetml/2009/9/main" objectType="Drop" dropStyle="combo" dx="22" fmlaLink="D1" fmlaRange="Hidden!$A$1:$A$4" sel="2" val="0"/>
</file>

<file path=xl/ctrlProps/ctrlProp25.xml><?xml version="1.0" encoding="utf-8"?>
<formControlPr xmlns="http://schemas.microsoft.com/office/spreadsheetml/2009/9/main" objectType="Drop" dropStyle="combo" dx="22" fmlaLink="F1" fmlaRange="Hidden!$A$1:$A$4" sel="3" val="0"/>
</file>

<file path=xl/ctrlProps/ctrlProp26.xml><?xml version="1.0" encoding="utf-8"?>
<formControlPr xmlns="http://schemas.microsoft.com/office/spreadsheetml/2009/9/main" objectType="Drop" dropStyle="combo" dx="22" fmlaLink="G1" fmlaRange="Hidden!$A$1:$A$4" sel="4" val="0"/>
</file>

<file path=xl/ctrlProps/ctrlProp27.xml><?xml version="1.0" encoding="utf-8"?>
<formControlPr xmlns="http://schemas.microsoft.com/office/spreadsheetml/2009/9/main" objectType="Drop" dropStyle="combo" dx="22" fmlaLink="H1" fmlaRange="Hidden!$A$1:$A$4" sel="1" val="0"/>
</file>

<file path=xl/ctrlProps/ctrlProp28.xml><?xml version="1.0" encoding="utf-8"?>
<formControlPr xmlns="http://schemas.microsoft.com/office/spreadsheetml/2009/9/main" objectType="Drop" dropStyle="combo" dx="22" fmlaLink="I1" fmlaRange="Hidden!$A$1:$A$4" sel="2" val="0"/>
</file>

<file path=xl/ctrlProps/ctrlProp29.xml><?xml version="1.0" encoding="utf-8"?>
<formControlPr xmlns="http://schemas.microsoft.com/office/spreadsheetml/2009/9/main" objectType="Drop" dropStyle="combo" dx="22" fmlaLink="C1" fmlaRange="Hidden!$A$1:$A$4" sel="3" val="0"/>
</file>

<file path=xl/ctrlProps/ctrlProp30.xml><?xml version="1.0" encoding="utf-8"?>
<formControlPr xmlns="http://schemas.microsoft.com/office/spreadsheetml/2009/9/main" objectType="Drop" dropStyle="combo" dx="22" fmlaLink="E1" fmlaRange="Hidden!$A$1:$A$4" sel="1" val="0"/>
</file>

<file path=xl/ctrlProps/ctrlProp31.xml><?xml version="1.0" encoding="utf-8"?>
<formControlPr xmlns="http://schemas.microsoft.com/office/spreadsheetml/2009/9/main" objectType="Drop" dropStyle="combo" dx="22" fmlaLink="J1" fmlaRange="Hidden!$A$1:$A$4" sel="3" val="0"/>
</file>

<file path=xl/ctrlProps/ctrlProp32.xml><?xml version="1.0" encoding="utf-8"?>
<formControlPr xmlns="http://schemas.microsoft.com/office/spreadsheetml/2009/9/main" objectType="Drop" dropStyle="combo" dx="22" fmlaLink="K1" fmlaRange="Hidden!$A$1:$A$4" sel="4" val="0"/>
</file>

<file path=xl/ctrlProps/ctrlProp33.xml><?xml version="1.0" encoding="utf-8"?>
<formControlPr xmlns="http://schemas.microsoft.com/office/spreadsheetml/2009/9/main" objectType="Drop" dropStyle="combo" dx="22" fmlaLink="B1" fmlaRange="Hidden!$A$1:$A$4" sel="1" val="0"/>
</file>

<file path=xl/ctrlProps/ctrlProp34.xml><?xml version="1.0" encoding="utf-8"?>
<formControlPr xmlns="http://schemas.microsoft.com/office/spreadsheetml/2009/9/main" objectType="Drop" dropStyle="combo" dx="22" fmlaLink="C1" fmlaRange="Hidden!$A$1:$A$4" sel="2" val="0"/>
</file>

<file path=xl/ctrlProps/ctrlProp35.xml><?xml version="1.0" encoding="utf-8"?>
<formControlPr xmlns="http://schemas.microsoft.com/office/spreadsheetml/2009/9/main" objectType="Drop" dropStyle="combo" dx="22" fmlaLink="E1" fmlaRange="Hidden!$A$1:$A$4" sel="4" val="0"/>
</file>

<file path=xl/ctrlProps/ctrlProp36.xml><?xml version="1.0" encoding="utf-8"?>
<formControlPr xmlns="http://schemas.microsoft.com/office/spreadsheetml/2009/9/main" objectType="Drop" dropStyle="combo" dx="22" fmlaLink="D1" fmlaRange="Hidden!$A$1:$A$4" sel="3" val="0"/>
</file>

<file path=xl/ctrlProps/ctrlProp37.xml><?xml version="1.0" encoding="utf-8"?>
<formControlPr xmlns="http://schemas.microsoft.com/office/spreadsheetml/2009/9/main" objectType="Drop" dropStyle="combo" dx="22" fmlaLink="B1" fmlaRange="Hidden!$A$1:$A$4" sel="1" val="0"/>
</file>

<file path=xl/ctrlProps/ctrlProp38.xml><?xml version="1.0" encoding="utf-8"?>
<formControlPr xmlns="http://schemas.microsoft.com/office/spreadsheetml/2009/9/main" objectType="Drop" dropStyle="combo" dx="22" fmlaLink="C1" fmlaRange="Hidden!$A$1:$A$4" sel="2" val="0"/>
</file>

<file path=xl/ctrlProps/ctrlProp39.xml><?xml version="1.0" encoding="utf-8"?>
<formControlPr xmlns="http://schemas.microsoft.com/office/spreadsheetml/2009/9/main" objectType="Drop" dropStyle="combo" dx="22" fmlaLink="E1" fmlaRange="Hidden!$A$1:$A$4" sel="4" val="0"/>
</file>

<file path=xl/ctrlProps/ctrlProp40.xml><?xml version="1.0" encoding="utf-8"?>
<formControlPr xmlns="http://schemas.microsoft.com/office/spreadsheetml/2009/9/main" objectType="Drop" dropStyle="combo" dx="22" fmlaLink="G1" fmlaRange="Hidden!$A$1:$A$4" sel="2" val="0"/>
</file>

<file path=xl/ctrlProps/ctrlProp41.xml><?xml version="1.0" encoding="utf-8"?>
<formControlPr xmlns="http://schemas.microsoft.com/office/spreadsheetml/2009/9/main" objectType="Drop" dropStyle="combo" dx="22" fmlaLink="H1" fmlaRange="Hidden!$A$1:$A$4" sel="3" val="0"/>
</file>

<file path=xl/ctrlProps/ctrlProp42.xml><?xml version="1.0" encoding="utf-8"?>
<formControlPr xmlns="http://schemas.microsoft.com/office/spreadsheetml/2009/9/main" objectType="Drop" dropStyle="combo" dx="22" fmlaLink="I1" fmlaRange="Hidden!$A$1:$A$4" sel="4" val="0"/>
</file>

<file path=xl/ctrlProps/ctrlProp43.xml><?xml version="1.0" encoding="utf-8"?>
<formControlPr xmlns="http://schemas.microsoft.com/office/spreadsheetml/2009/9/main" objectType="Drop" dropStyle="combo" dx="22" fmlaLink="D1" fmlaRange="Hidden!$A$1:$A$4" sel="3" val="0"/>
</file>

<file path=xl/ctrlProps/ctrlProp44.xml><?xml version="1.0" encoding="utf-8"?>
<formControlPr xmlns="http://schemas.microsoft.com/office/spreadsheetml/2009/9/main" objectType="Drop" dropStyle="combo" dx="22" fmlaLink="F1" fmlaRange="Hidden!$A$1:$A$4" sel="1" val="0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9525</xdr:rowOff>
        </xdr:from>
        <xdr:to>
          <xdr:col>2</xdr:col>
          <xdr:colOff>1838325</xdr:colOff>
          <xdr:row>0</xdr:row>
          <xdr:rowOff>209550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1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1838325</xdr:colOff>
          <xdr:row>0</xdr:row>
          <xdr:rowOff>200025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1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1838325</xdr:colOff>
          <xdr:row>0</xdr:row>
          <xdr:rowOff>200025</xdr:rowOff>
        </xdr:to>
        <xdr:sp macro="" textlink="">
          <xdr:nvSpPr>
            <xdr:cNvPr id="1048" name="Drop Dow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1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5</xdr:col>
          <xdr:colOff>1838325</xdr:colOff>
          <xdr:row>0</xdr:row>
          <xdr:rowOff>200025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1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0</xdr:row>
          <xdr:rowOff>0</xdr:rowOff>
        </xdr:from>
        <xdr:to>
          <xdr:col>7</xdr:col>
          <xdr:colOff>1838325</xdr:colOff>
          <xdr:row>0</xdr:row>
          <xdr:rowOff>200025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1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1838325</xdr:colOff>
          <xdr:row>0</xdr:row>
          <xdr:rowOff>200025</xdr:rowOff>
        </xdr:to>
        <xdr:sp macro="" textlink="">
          <xdr:nvSpPr>
            <xdr:cNvPr id="1053" name="Drop Dow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1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1828800</xdr:colOff>
          <xdr:row>0</xdr:row>
          <xdr:rowOff>19050</xdr:rowOff>
        </xdr:from>
        <xdr:to>
          <xdr:col>8</xdr:col>
          <xdr:colOff>1819275</xdr:colOff>
          <xdr:row>0</xdr:row>
          <xdr:rowOff>219075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1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0</xdr:row>
          <xdr:rowOff>19050</xdr:rowOff>
        </xdr:from>
        <xdr:to>
          <xdr:col>10</xdr:col>
          <xdr:colOff>9525</xdr:colOff>
          <xdr:row>0</xdr:row>
          <xdr:rowOff>219075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1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0</xdr:row>
          <xdr:rowOff>19050</xdr:rowOff>
        </xdr:from>
        <xdr:to>
          <xdr:col>11</xdr:col>
          <xdr:colOff>0</xdr:colOff>
          <xdr:row>0</xdr:row>
          <xdr:rowOff>219075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1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9525</xdr:rowOff>
        </xdr:from>
        <xdr:to>
          <xdr:col>4</xdr:col>
          <xdr:colOff>1838325</xdr:colOff>
          <xdr:row>0</xdr:row>
          <xdr:rowOff>209550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1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9525</xdr:rowOff>
        </xdr:from>
        <xdr:to>
          <xdr:col>6</xdr:col>
          <xdr:colOff>1838325</xdr:colOff>
          <xdr:row>0</xdr:row>
          <xdr:rowOff>209550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1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1</xdr:col>
          <xdr:colOff>1838325</xdr:colOff>
          <xdr:row>1</xdr:row>
          <xdr:rowOff>19050</xdr:rowOff>
        </xdr:to>
        <xdr:sp macro="" textlink="">
          <xdr:nvSpPr>
            <xdr:cNvPr id="2060" name="Drop Down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1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1838325</xdr:colOff>
          <xdr:row>1</xdr:row>
          <xdr:rowOff>9525</xdr:rowOff>
        </xdr:to>
        <xdr:sp macro="" textlink="">
          <xdr:nvSpPr>
            <xdr:cNvPr id="2062" name="Drop Dow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1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1838325</xdr:colOff>
          <xdr:row>1</xdr:row>
          <xdr:rowOff>9525</xdr:rowOff>
        </xdr:to>
        <xdr:sp macro="" textlink="">
          <xdr:nvSpPr>
            <xdr:cNvPr id="2063" name="Drop Dow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1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1838325</xdr:colOff>
          <xdr:row>1</xdr:row>
          <xdr:rowOff>0</xdr:rowOff>
        </xdr:to>
        <xdr:sp macro="" textlink="">
          <xdr:nvSpPr>
            <xdr:cNvPr id="2064" name="Drop Dow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1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1828800</xdr:colOff>
          <xdr:row>0</xdr:row>
          <xdr:rowOff>19050</xdr:rowOff>
        </xdr:from>
        <xdr:to>
          <xdr:col>7</xdr:col>
          <xdr:colOff>1819275</xdr:colOff>
          <xdr:row>1</xdr:row>
          <xdr:rowOff>19050</xdr:rowOff>
        </xdr:to>
        <xdr:sp macro="" textlink="">
          <xdr:nvSpPr>
            <xdr:cNvPr id="2066" name="Drop Down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1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0</xdr:row>
          <xdr:rowOff>19050</xdr:rowOff>
        </xdr:from>
        <xdr:to>
          <xdr:col>9</xdr:col>
          <xdr:colOff>9525</xdr:colOff>
          <xdr:row>1</xdr:row>
          <xdr:rowOff>19050</xdr:rowOff>
        </xdr:to>
        <xdr:sp macro="" textlink="">
          <xdr:nvSpPr>
            <xdr:cNvPr id="2067" name="Drop Down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1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0</xdr:row>
          <xdr:rowOff>19050</xdr:rowOff>
        </xdr:from>
        <xdr:to>
          <xdr:col>10</xdr:col>
          <xdr:colOff>0</xdr:colOff>
          <xdr:row>1</xdr:row>
          <xdr:rowOff>19050</xdr:rowOff>
        </xdr:to>
        <xdr:sp macro="" textlink="">
          <xdr:nvSpPr>
            <xdr:cNvPr id="2068" name="Drop Down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1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9525</xdr:rowOff>
        </xdr:from>
        <xdr:to>
          <xdr:col>3</xdr:col>
          <xdr:colOff>1838325</xdr:colOff>
          <xdr:row>1</xdr:row>
          <xdr:rowOff>9525</xdr:rowOff>
        </xdr:to>
        <xdr:sp macro="" textlink="">
          <xdr:nvSpPr>
            <xdr:cNvPr id="2069" name="Drop Down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1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9525</xdr:rowOff>
        </xdr:from>
        <xdr:to>
          <xdr:col>5</xdr:col>
          <xdr:colOff>1838325</xdr:colOff>
          <xdr:row>1</xdr:row>
          <xdr:rowOff>9525</xdr:rowOff>
        </xdr:to>
        <xdr:sp macro="" textlink="">
          <xdr:nvSpPr>
            <xdr:cNvPr id="2070" name="Drop Down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1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1838325</xdr:colOff>
          <xdr:row>1</xdr:row>
          <xdr:rowOff>0</xdr:rowOff>
        </xdr:to>
        <xdr:sp macro="" textlink="">
          <xdr:nvSpPr>
            <xdr:cNvPr id="2071" name="Drop Dow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1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1</xdr:col>
          <xdr:colOff>1838325</xdr:colOff>
          <xdr:row>1</xdr:row>
          <xdr:rowOff>19050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1838325</xdr:colOff>
          <xdr:row>1</xdr:row>
          <xdr:rowOff>9525</xdr:rowOff>
        </xdr:to>
        <xdr:sp macro="" textlink="">
          <xdr:nvSpPr>
            <xdr:cNvPr id="19458" name="Drop Dow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12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1838325</xdr:colOff>
          <xdr:row>1</xdr:row>
          <xdr:rowOff>9525</xdr:rowOff>
        </xdr:to>
        <xdr:sp macro="" textlink="">
          <xdr:nvSpPr>
            <xdr:cNvPr id="19459" name="Drop Dow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12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5</xdr:col>
          <xdr:colOff>1838325</xdr:colOff>
          <xdr:row>1</xdr:row>
          <xdr:rowOff>0</xdr:rowOff>
        </xdr:to>
        <xdr:sp macro="" textlink="">
          <xdr:nvSpPr>
            <xdr:cNvPr id="19460" name="Drop Down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12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1828800</xdr:colOff>
          <xdr:row>0</xdr:row>
          <xdr:rowOff>19050</xdr:rowOff>
        </xdr:from>
        <xdr:to>
          <xdr:col>6</xdr:col>
          <xdr:colOff>1819275</xdr:colOff>
          <xdr:row>1</xdr:row>
          <xdr:rowOff>19050</xdr:rowOff>
        </xdr:to>
        <xdr:sp macro="" textlink="">
          <xdr:nvSpPr>
            <xdr:cNvPr id="19461" name="Drop Down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12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0</xdr:row>
          <xdr:rowOff>19050</xdr:rowOff>
        </xdr:from>
        <xdr:to>
          <xdr:col>8</xdr:col>
          <xdr:colOff>9525</xdr:colOff>
          <xdr:row>1</xdr:row>
          <xdr:rowOff>19050</xdr:rowOff>
        </xdr:to>
        <xdr:sp macro="" textlink="">
          <xdr:nvSpPr>
            <xdr:cNvPr id="19462" name="Drop Down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12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0</xdr:row>
          <xdr:rowOff>19050</xdr:rowOff>
        </xdr:from>
        <xdr:to>
          <xdr:col>9</xdr:col>
          <xdr:colOff>0</xdr:colOff>
          <xdr:row>1</xdr:row>
          <xdr:rowOff>19050</xdr:rowOff>
        </xdr:to>
        <xdr:sp macro="" textlink="">
          <xdr:nvSpPr>
            <xdr:cNvPr id="19463" name="Drop Dow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12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9525</xdr:rowOff>
        </xdr:from>
        <xdr:to>
          <xdr:col>2</xdr:col>
          <xdr:colOff>1838325</xdr:colOff>
          <xdr:row>1</xdr:row>
          <xdr:rowOff>9525</xdr:rowOff>
        </xdr:to>
        <xdr:sp macro="" textlink="">
          <xdr:nvSpPr>
            <xdr:cNvPr id="19464" name="Drop Down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12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9525</xdr:rowOff>
        </xdr:from>
        <xdr:to>
          <xdr:col>4</xdr:col>
          <xdr:colOff>1838325</xdr:colOff>
          <xdr:row>1</xdr:row>
          <xdr:rowOff>9525</xdr:rowOff>
        </xdr:to>
        <xdr:sp macro="" textlink="">
          <xdr:nvSpPr>
            <xdr:cNvPr id="19465" name="Drop Down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12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0</xdr:row>
          <xdr:rowOff>19050</xdr:rowOff>
        </xdr:from>
        <xdr:to>
          <xdr:col>10</xdr:col>
          <xdr:colOff>9525</xdr:colOff>
          <xdr:row>1</xdr:row>
          <xdr:rowOff>19050</xdr:rowOff>
        </xdr:to>
        <xdr:sp macro="" textlink="">
          <xdr:nvSpPr>
            <xdr:cNvPr id="19466" name="Drop Dow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12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0</xdr:row>
          <xdr:rowOff>19050</xdr:rowOff>
        </xdr:from>
        <xdr:to>
          <xdr:col>11</xdr:col>
          <xdr:colOff>0</xdr:colOff>
          <xdr:row>1</xdr:row>
          <xdr:rowOff>19050</xdr:rowOff>
        </xdr:to>
        <xdr:sp macro="" textlink="">
          <xdr:nvSpPr>
            <xdr:cNvPr id="19467" name="Drop Dow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12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1</xdr:col>
          <xdr:colOff>1838325</xdr:colOff>
          <xdr:row>1</xdr:row>
          <xdr:rowOff>19050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1838325</xdr:colOff>
          <xdr:row>1</xdr:row>
          <xdr:rowOff>9525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13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1838325</xdr:colOff>
          <xdr:row>1</xdr:row>
          <xdr:rowOff>9525</xdr:rowOff>
        </xdr:to>
        <xdr:sp macro="" textlink="">
          <xdr:nvSpPr>
            <xdr:cNvPr id="20483" name="Drop Dow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13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9525</xdr:rowOff>
        </xdr:from>
        <xdr:to>
          <xdr:col>3</xdr:col>
          <xdr:colOff>1838325</xdr:colOff>
          <xdr:row>1</xdr:row>
          <xdr:rowOff>9525</xdr:rowOff>
        </xdr:to>
        <xdr:sp macro="" textlink="">
          <xdr:nvSpPr>
            <xdr:cNvPr id="20488" name="Drop Down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13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1</xdr:col>
          <xdr:colOff>1838325</xdr:colOff>
          <xdr:row>1</xdr:row>
          <xdr:rowOff>19050</xdr:rowOff>
        </xdr:to>
        <xdr:sp macro="" textlink="">
          <xdr:nvSpPr>
            <xdr:cNvPr id="21505" name="Drop Down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14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1838325</xdr:colOff>
          <xdr:row>1</xdr:row>
          <xdr:rowOff>9525</xdr:rowOff>
        </xdr:to>
        <xdr:sp macro="" textlink="">
          <xdr:nvSpPr>
            <xdr:cNvPr id="21506" name="Drop Down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14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1838325</xdr:colOff>
          <xdr:row>1</xdr:row>
          <xdr:rowOff>9525</xdr:rowOff>
        </xdr:to>
        <xdr:sp macro="" textlink="">
          <xdr:nvSpPr>
            <xdr:cNvPr id="21507" name="Drop Down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14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1838325</xdr:colOff>
          <xdr:row>1</xdr:row>
          <xdr:rowOff>0</xdr:rowOff>
        </xdr:to>
        <xdr:sp macro="" textlink="">
          <xdr:nvSpPr>
            <xdr:cNvPr id="21508" name="Drop Down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id="{00000000-0008-0000-14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1828800</xdr:colOff>
          <xdr:row>0</xdr:row>
          <xdr:rowOff>19050</xdr:rowOff>
        </xdr:from>
        <xdr:to>
          <xdr:col>7</xdr:col>
          <xdr:colOff>1819275</xdr:colOff>
          <xdr:row>1</xdr:row>
          <xdr:rowOff>19050</xdr:rowOff>
        </xdr:to>
        <xdr:sp macro="" textlink="">
          <xdr:nvSpPr>
            <xdr:cNvPr id="21509" name="Drop Down 5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id="{00000000-0008-0000-14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0</xdr:row>
          <xdr:rowOff>19050</xdr:rowOff>
        </xdr:from>
        <xdr:to>
          <xdr:col>9</xdr:col>
          <xdr:colOff>9525</xdr:colOff>
          <xdr:row>1</xdr:row>
          <xdr:rowOff>19050</xdr:rowOff>
        </xdr:to>
        <xdr:sp macro="" textlink="">
          <xdr:nvSpPr>
            <xdr:cNvPr id="21510" name="Drop Down 6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id="{00000000-0008-0000-14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9525</xdr:rowOff>
        </xdr:from>
        <xdr:to>
          <xdr:col>3</xdr:col>
          <xdr:colOff>1838325</xdr:colOff>
          <xdr:row>1</xdr:row>
          <xdr:rowOff>9525</xdr:rowOff>
        </xdr:to>
        <xdr:sp macro="" textlink="">
          <xdr:nvSpPr>
            <xdr:cNvPr id="21512" name="Drop Down 8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id="{00000000-0008-0000-14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9525</xdr:rowOff>
        </xdr:from>
        <xdr:to>
          <xdr:col>5</xdr:col>
          <xdr:colOff>1838325</xdr:colOff>
          <xdr:row>1</xdr:row>
          <xdr:rowOff>9525</xdr:rowOff>
        </xdr:to>
        <xdr:sp macro="" textlink="">
          <xdr:nvSpPr>
            <xdr:cNvPr id="21513" name="Drop Down 9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id="{00000000-0008-0000-14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.xml"/><Relationship Id="rId13" Type="http://schemas.openxmlformats.org/officeDocument/2006/relationships/ctrlProp" Target="../ctrlProps/ctrlProp29.xml"/><Relationship Id="rId3" Type="http://schemas.openxmlformats.org/officeDocument/2006/relationships/printerSettings" Target="../printerSettings/printerSettings26.bin"/><Relationship Id="rId7" Type="http://schemas.openxmlformats.org/officeDocument/2006/relationships/ctrlProp" Target="../ctrlProps/ctrlProp23.xml"/><Relationship Id="rId12" Type="http://schemas.openxmlformats.org/officeDocument/2006/relationships/ctrlProp" Target="../ctrlProps/ctrlProp28.xml"/><Relationship Id="rId2" Type="http://schemas.openxmlformats.org/officeDocument/2006/relationships/hyperlink" Target="https://raad.goirle.nl/Vergaderingen/Lijst-Ingekomen-Stukken/2020/26-mei/22:05/C2-Beantwoording-vragen-art-40-PvdA-d-d-8-4-2020-cultuurnota.pdf" TargetMode="External"/><Relationship Id="rId16" Type="http://schemas.openxmlformats.org/officeDocument/2006/relationships/ctrlProp" Target="../ctrlProps/ctrlProp32.xml"/><Relationship Id="rId1" Type="http://schemas.openxmlformats.org/officeDocument/2006/relationships/hyperlink" Target="https://raad.goirle.nl/Vergaderingen/Lijst-Ingekomen-Stukken/2020/26-mei/22:05/C2-Beantwoording-vragen-art-40-PvdA-d-d-8-4-2020-cultuurnota.pdf" TargetMode="External"/><Relationship Id="rId6" Type="http://schemas.openxmlformats.org/officeDocument/2006/relationships/ctrlProp" Target="../ctrlProps/ctrlProp22.xml"/><Relationship Id="rId11" Type="http://schemas.openxmlformats.org/officeDocument/2006/relationships/ctrlProp" Target="../ctrlProps/ctrlProp27.xml"/><Relationship Id="rId5" Type="http://schemas.openxmlformats.org/officeDocument/2006/relationships/vmlDrawing" Target="../drawings/vmlDrawing4.vml"/><Relationship Id="rId15" Type="http://schemas.openxmlformats.org/officeDocument/2006/relationships/ctrlProp" Target="../ctrlProps/ctrlProp31.xml"/><Relationship Id="rId10" Type="http://schemas.openxmlformats.org/officeDocument/2006/relationships/ctrlProp" Target="../ctrlProps/ctrlProp26.xml"/><Relationship Id="rId4" Type="http://schemas.openxmlformats.org/officeDocument/2006/relationships/drawing" Target="../drawings/drawing3.xml"/><Relationship Id="rId9" Type="http://schemas.openxmlformats.org/officeDocument/2006/relationships/ctrlProp" Target="../ctrlProps/ctrlProp25.xml"/><Relationship Id="rId14" Type="http://schemas.openxmlformats.org/officeDocument/2006/relationships/ctrlProp" Target="../ctrlProps/ctrlProp30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3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Relationship Id="rId6" Type="http://schemas.openxmlformats.org/officeDocument/2006/relationships/ctrlProp" Target="../ctrlProps/ctrlProp35.xml"/><Relationship Id="rId5" Type="http://schemas.openxmlformats.org/officeDocument/2006/relationships/ctrlProp" Target="../ctrlProps/ctrlProp34.xml"/><Relationship Id="rId4" Type="http://schemas.openxmlformats.org/officeDocument/2006/relationships/ctrlProp" Target="../ctrlProps/ctrlProp33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8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5" Type="http://schemas.openxmlformats.org/officeDocument/2006/relationships/ctrlProp" Target="../ctrlProps/ctrlProp38.xml"/><Relationship Id="rId10" Type="http://schemas.openxmlformats.org/officeDocument/2006/relationships/ctrlProp" Target="../ctrlProps/ctrlProp43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FD55-F849-4811-BDF6-7F22E858E7BA}">
  <dimension ref="A3:A11"/>
  <sheetViews>
    <sheetView workbookViewId="0">
      <selection sqref="A1:K13"/>
    </sheetView>
  </sheetViews>
  <sheetFormatPr defaultRowHeight="15" x14ac:dyDescent="0.25"/>
  <sheetData>
    <row r="3" spans="1:1" ht="100.5" customHeight="1" x14ac:dyDescent="0.25"/>
    <row r="9" spans="1:1" ht="92.25" x14ac:dyDescent="1.35">
      <c r="A9" s="144" t="s">
        <v>382</v>
      </c>
    </row>
    <row r="10" spans="1:1" ht="92.25" x14ac:dyDescent="1.35">
      <c r="A10" s="144" t="s">
        <v>383</v>
      </c>
    </row>
    <row r="11" spans="1:1" ht="92.25" x14ac:dyDescent="1.35">
      <c r="A11" s="144" t="s">
        <v>374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opLeftCell="C1" workbookViewId="0">
      <selection activeCell="D36" sqref="D36"/>
    </sheetView>
  </sheetViews>
  <sheetFormatPr defaultRowHeight="15" x14ac:dyDescent="0.25"/>
  <cols>
    <col min="1" max="1" width="7.5703125" style="1" customWidth="1"/>
    <col min="2" max="11" width="28.7109375" customWidth="1"/>
  </cols>
  <sheetData>
    <row r="1" spans="1:11" s="2" customFormat="1" x14ac:dyDescent="0.25">
      <c r="A1" s="4"/>
      <c r="B1" s="3" t="s">
        <v>0</v>
      </c>
      <c r="C1" s="3" t="s">
        <v>1</v>
      </c>
      <c r="D1" s="3" t="s">
        <v>36</v>
      </c>
      <c r="E1" s="3" t="s">
        <v>2</v>
      </c>
      <c r="F1" s="3" t="s">
        <v>35</v>
      </c>
      <c r="G1" s="3" t="s">
        <v>41</v>
      </c>
      <c r="H1" s="3" t="s">
        <v>40</v>
      </c>
      <c r="I1" s="3" t="s">
        <v>39</v>
      </c>
      <c r="J1" s="3" t="s">
        <v>37</v>
      </c>
      <c r="K1" s="3" t="s">
        <v>38</v>
      </c>
    </row>
    <row r="2" spans="1:11" x14ac:dyDescent="0.25">
      <c r="A2" s="6" t="s">
        <v>3</v>
      </c>
      <c r="B2" s="7" t="s">
        <v>18</v>
      </c>
      <c r="C2" s="7" t="s">
        <v>32</v>
      </c>
      <c r="D2" s="5" t="s">
        <v>28</v>
      </c>
      <c r="E2" s="5" t="s">
        <v>31</v>
      </c>
      <c r="F2" s="5"/>
      <c r="G2" s="5"/>
      <c r="H2" s="5"/>
      <c r="I2" s="5"/>
      <c r="J2" s="5"/>
      <c r="K2" s="5"/>
    </row>
    <row r="3" spans="1:11" x14ac:dyDescent="0.25">
      <c r="A3" s="6"/>
      <c r="B3" s="7"/>
      <c r="C3" s="7"/>
      <c r="D3" s="5"/>
      <c r="E3" s="5"/>
      <c r="F3" s="5"/>
      <c r="G3" s="5"/>
      <c r="H3" s="5"/>
      <c r="I3" s="5"/>
      <c r="J3" s="5"/>
      <c r="K3" s="5"/>
    </row>
    <row r="4" spans="1:11" x14ac:dyDescent="0.25">
      <c r="A4" s="6" t="s">
        <v>4</v>
      </c>
      <c r="B4" s="7"/>
      <c r="C4" s="7"/>
      <c r="D4" s="5"/>
      <c r="E4" s="5"/>
      <c r="F4" s="5"/>
      <c r="G4" s="5"/>
      <c r="H4" s="5"/>
      <c r="I4" s="5"/>
      <c r="J4" s="5"/>
      <c r="K4" s="5"/>
    </row>
    <row r="5" spans="1:11" x14ac:dyDescent="0.25">
      <c r="A5" s="6"/>
      <c r="B5" s="7"/>
      <c r="C5" s="7"/>
      <c r="D5" s="5"/>
      <c r="E5" s="5"/>
      <c r="F5" s="5"/>
      <c r="G5" s="5"/>
      <c r="H5" s="5"/>
      <c r="I5" s="5"/>
      <c r="J5" s="5"/>
      <c r="K5" s="5"/>
    </row>
    <row r="6" spans="1:11" x14ac:dyDescent="0.25">
      <c r="A6" s="6" t="s">
        <v>5</v>
      </c>
      <c r="B6" s="7"/>
      <c r="C6" s="7"/>
      <c r="D6" s="5"/>
      <c r="E6" s="5"/>
      <c r="F6" s="5"/>
      <c r="G6" s="5"/>
      <c r="H6" s="5"/>
      <c r="I6" s="5"/>
      <c r="J6" s="5"/>
      <c r="K6" s="5"/>
    </row>
    <row r="7" spans="1:11" x14ac:dyDescent="0.25">
      <c r="A7" s="6"/>
      <c r="B7" s="7"/>
      <c r="C7" s="7"/>
      <c r="D7" s="5"/>
      <c r="E7" s="5"/>
      <c r="F7" s="5"/>
      <c r="G7" s="5"/>
      <c r="H7" s="5"/>
      <c r="I7" s="5"/>
      <c r="J7" s="5"/>
      <c r="K7" s="5"/>
    </row>
    <row r="8" spans="1:11" x14ac:dyDescent="0.25">
      <c r="A8" s="6" t="s">
        <v>6</v>
      </c>
      <c r="B8" s="8" t="s">
        <v>19</v>
      </c>
      <c r="C8" s="11"/>
      <c r="E8" s="5"/>
      <c r="F8" s="5"/>
      <c r="G8" s="5"/>
      <c r="H8" s="5"/>
      <c r="I8" s="5"/>
      <c r="J8" s="5"/>
      <c r="K8" s="5"/>
    </row>
    <row r="9" spans="1:11" x14ac:dyDescent="0.25">
      <c r="A9" s="6"/>
      <c r="B9" s="8"/>
      <c r="C9" s="7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6" t="s">
        <v>7</v>
      </c>
      <c r="B10" s="8"/>
      <c r="C10" s="8" t="s">
        <v>30</v>
      </c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6"/>
      <c r="B11" s="8"/>
      <c r="C11" s="8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6" t="s">
        <v>8</v>
      </c>
      <c r="B12" s="8"/>
      <c r="C12" s="8" t="s">
        <v>33</v>
      </c>
      <c r="E12" s="5"/>
      <c r="F12" s="5"/>
      <c r="G12" s="5"/>
      <c r="H12" s="5"/>
      <c r="I12" s="5"/>
      <c r="J12" s="5"/>
      <c r="K12" s="5"/>
    </row>
    <row r="13" spans="1:11" x14ac:dyDescent="0.25">
      <c r="A13" s="6"/>
      <c r="B13" s="8"/>
      <c r="C13" s="8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6" t="s">
        <v>9</v>
      </c>
      <c r="B14" s="8"/>
      <c r="C14" s="8" t="s">
        <v>29</v>
      </c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6"/>
      <c r="B15" s="8"/>
      <c r="C15" s="8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6" t="s">
        <v>10</v>
      </c>
      <c r="B16" s="9" t="s">
        <v>20</v>
      </c>
      <c r="C16" s="9"/>
      <c r="D16" s="5" t="s">
        <v>33</v>
      </c>
      <c r="E16" s="5"/>
      <c r="F16" s="5"/>
      <c r="G16" s="5"/>
      <c r="H16" s="5"/>
      <c r="I16" s="5"/>
      <c r="J16" s="5"/>
      <c r="K16" s="5"/>
    </row>
    <row r="17" spans="1:11" x14ac:dyDescent="0.25">
      <c r="A17" s="6"/>
      <c r="B17" s="9"/>
      <c r="C17" s="9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6" t="s">
        <v>11</v>
      </c>
      <c r="B18" s="9" t="s">
        <v>21</v>
      </c>
      <c r="C18" s="9"/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6"/>
      <c r="B19" s="9" t="s">
        <v>19</v>
      </c>
      <c r="C19" s="9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6" t="s">
        <v>12</v>
      </c>
      <c r="B20" s="9" t="s">
        <v>22</v>
      </c>
      <c r="C20" s="9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6"/>
      <c r="B21" s="9" t="s">
        <v>23</v>
      </c>
      <c r="C21" s="9"/>
      <c r="D21" s="5"/>
      <c r="E21" s="5"/>
      <c r="F21" s="5"/>
      <c r="G21" s="5"/>
      <c r="H21" s="5"/>
      <c r="I21" s="5"/>
      <c r="J21" s="5"/>
      <c r="K21" s="5"/>
    </row>
    <row r="22" spans="1:11" x14ac:dyDescent="0.25">
      <c r="A22" s="6" t="s">
        <v>13</v>
      </c>
      <c r="B22" s="9" t="s">
        <v>24</v>
      </c>
      <c r="C22" s="9"/>
      <c r="D22" s="5"/>
      <c r="E22" s="5"/>
      <c r="F22" s="5"/>
      <c r="G22" s="5"/>
      <c r="H22" s="5"/>
      <c r="I22" s="5"/>
      <c r="J22" s="5"/>
      <c r="K22" s="5"/>
    </row>
    <row r="23" spans="1:11" x14ac:dyDescent="0.25">
      <c r="A23" s="6"/>
      <c r="B23" s="9" t="s">
        <v>25</v>
      </c>
      <c r="C23" s="9"/>
      <c r="D23" s="5"/>
      <c r="E23" s="5"/>
      <c r="F23" s="5"/>
      <c r="G23" s="5"/>
      <c r="H23" s="5"/>
      <c r="I23" s="5"/>
      <c r="J23" s="5"/>
      <c r="K23" s="5"/>
    </row>
    <row r="24" spans="1:11" x14ac:dyDescent="0.25">
      <c r="A24" s="6" t="s">
        <v>14</v>
      </c>
      <c r="B24" s="10" t="s">
        <v>26</v>
      </c>
      <c r="C24" s="9"/>
      <c r="D24" s="5"/>
      <c r="E24" s="5"/>
      <c r="F24" s="5"/>
      <c r="G24" s="5"/>
      <c r="H24" s="5"/>
      <c r="I24" s="5"/>
      <c r="J24" s="5"/>
      <c r="K24" s="5"/>
    </row>
    <row r="25" spans="1:11" x14ac:dyDescent="0.25">
      <c r="A25" s="6"/>
      <c r="B25" s="9" t="s">
        <v>27</v>
      </c>
      <c r="C25" s="9"/>
      <c r="D25" s="5"/>
      <c r="E25" s="5"/>
      <c r="F25" s="5"/>
      <c r="G25" s="5"/>
      <c r="H25" s="5"/>
      <c r="I25" s="5"/>
      <c r="J25" s="5"/>
      <c r="K25" s="5"/>
    </row>
    <row r="26" spans="1:11" x14ac:dyDescent="0.25">
      <c r="A26" s="6" t="s">
        <v>15</v>
      </c>
      <c r="B26" s="10"/>
      <c r="C26" s="5" t="s">
        <v>34</v>
      </c>
      <c r="D26" s="5"/>
      <c r="E26" s="5"/>
      <c r="F26" s="5"/>
      <c r="G26" s="5"/>
      <c r="H26" s="5"/>
      <c r="I26" s="5"/>
      <c r="J26" s="5"/>
      <c r="K26" s="5"/>
    </row>
    <row r="27" spans="1:11" x14ac:dyDescent="0.25">
      <c r="A27" s="6"/>
      <c r="B27" s="9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5">
      <c r="A28" s="6" t="s">
        <v>16</v>
      </c>
      <c r="B28" s="10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25">
      <c r="A29" s="6"/>
      <c r="B29" s="9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25">
      <c r="A30" s="6" t="s">
        <v>17</v>
      </c>
      <c r="B30" s="9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25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25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customSheetViews>
    <customSheetView guid="{3470905F-02F5-401A-9BD2-AF8302F916B0}" topLeftCell="C1">
      <selection activeCell="D36" sqref="D36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zoomScaleNormal="100" workbookViewId="0">
      <selection activeCell="B36" sqref="B36"/>
    </sheetView>
  </sheetViews>
  <sheetFormatPr defaultRowHeight="15" x14ac:dyDescent="0.25"/>
  <cols>
    <col min="1" max="1" width="7.5703125" style="1" customWidth="1"/>
    <col min="2" max="10" width="28.7109375" customWidth="1"/>
  </cols>
  <sheetData>
    <row r="1" spans="1:10" s="21" customFormat="1" ht="15.75" x14ac:dyDescent="0.25">
      <c r="A1" s="19"/>
      <c r="B1" s="20" t="s">
        <v>1</v>
      </c>
      <c r="C1" s="20" t="s">
        <v>36</v>
      </c>
      <c r="D1" s="20" t="s">
        <v>2</v>
      </c>
      <c r="E1" s="20" t="s">
        <v>35</v>
      </c>
      <c r="F1" s="20" t="s">
        <v>41</v>
      </c>
      <c r="G1" s="20" t="s">
        <v>40</v>
      </c>
      <c r="H1" s="20" t="s">
        <v>39</v>
      </c>
      <c r="I1" s="20" t="s">
        <v>37</v>
      </c>
      <c r="J1" s="20" t="s">
        <v>38</v>
      </c>
    </row>
    <row r="2" spans="1:10" x14ac:dyDescent="0.25">
      <c r="A2" s="6" t="s">
        <v>3</v>
      </c>
      <c r="B2" s="5" t="s">
        <v>69</v>
      </c>
      <c r="C2" s="13" t="s">
        <v>62</v>
      </c>
      <c r="D2" s="22" t="s">
        <v>31</v>
      </c>
      <c r="E2" s="7" t="s">
        <v>45</v>
      </c>
      <c r="F2" s="22" t="s">
        <v>52</v>
      </c>
      <c r="G2" s="9" t="s">
        <v>50</v>
      </c>
      <c r="H2" s="7"/>
      <c r="I2" s="7"/>
      <c r="J2" s="7"/>
    </row>
    <row r="3" spans="1:10" x14ac:dyDescent="0.25">
      <c r="A3" s="6"/>
      <c r="B3" s="5"/>
      <c r="C3" s="7"/>
      <c r="D3" s="7"/>
      <c r="E3" s="7"/>
      <c r="F3" s="7"/>
      <c r="G3" s="9"/>
      <c r="H3" s="7"/>
      <c r="I3" s="7"/>
      <c r="J3" s="7"/>
    </row>
    <row r="4" spans="1:10" x14ac:dyDescent="0.25">
      <c r="A4" s="6" t="s">
        <v>4</v>
      </c>
      <c r="B4" s="5"/>
      <c r="C4" s="7"/>
      <c r="D4" s="7"/>
      <c r="E4" s="7"/>
      <c r="F4" s="7"/>
      <c r="G4" s="9"/>
      <c r="H4" s="7"/>
      <c r="I4" s="7"/>
      <c r="J4" s="7"/>
    </row>
    <row r="5" spans="1:10" x14ac:dyDescent="0.25">
      <c r="A5" s="6"/>
      <c r="B5" s="5"/>
      <c r="C5" s="7"/>
      <c r="D5" s="7"/>
      <c r="E5" s="7"/>
      <c r="F5" s="7"/>
      <c r="G5" s="9"/>
      <c r="H5" s="7"/>
      <c r="I5" s="7"/>
      <c r="J5" s="7"/>
    </row>
    <row r="6" spans="1:10" x14ac:dyDescent="0.25">
      <c r="A6" s="6" t="s">
        <v>5</v>
      </c>
      <c r="B6" s="7" t="s">
        <v>63</v>
      </c>
      <c r="C6" s="7"/>
      <c r="D6" s="7"/>
      <c r="E6" s="7"/>
      <c r="F6" s="7"/>
      <c r="G6" s="9"/>
      <c r="H6" s="7"/>
      <c r="I6" s="7"/>
      <c r="J6" s="7"/>
    </row>
    <row r="7" spans="1:10" x14ac:dyDescent="0.25">
      <c r="A7" s="6"/>
      <c r="B7" s="7"/>
      <c r="C7" s="7"/>
      <c r="D7" s="7"/>
      <c r="E7" s="7"/>
      <c r="F7" s="7"/>
      <c r="G7" s="9"/>
      <c r="H7" s="7"/>
      <c r="I7" s="7"/>
      <c r="J7" s="7"/>
    </row>
    <row r="8" spans="1:10" x14ac:dyDescent="0.25">
      <c r="A8" s="6" t="s">
        <v>6</v>
      </c>
      <c r="B8" s="11"/>
      <c r="C8" s="7"/>
      <c r="D8" s="7"/>
      <c r="E8" s="7"/>
      <c r="F8" s="7"/>
      <c r="G8" s="9"/>
      <c r="H8" s="7"/>
      <c r="I8" s="7"/>
      <c r="J8" s="7"/>
    </row>
    <row r="9" spans="1:10" x14ac:dyDescent="0.25">
      <c r="A9" s="6"/>
      <c r="B9" s="7"/>
      <c r="C9" s="7"/>
      <c r="D9" s="7"/>
      <c r="E9" s="7"/>
      <c r="F9" s="7"/>
      <c r="G9" s="9"/>
      <c r="H9" s="7"/>
      <c r="I9" s="7"/>
      <c r="J9" s="7"/>
    </row>
    <row r="10" spans="1:10" x14ac:dyDescent="0.25">
      <c r="A10" s="6" t="s">
        <v>7</v>
      </c>
      <c r="B10" s="7"/>
      <c r="C10" s="8" t="s">
        <v>66</v>
      </c>
      <c r="D10" s="8" t="s">
        <v>44</v>
      </c>
      <c r="E10" s="8"/>
      <c r="F10" s="8" t="s">
        <v>45</v>
      </c>
      <c r="G10" s="9"/>
      <c r="H10" s="8"/>
      <c r="I10" s="8"/>
      <c r="J10" s="8"/>
    </row>
    <row r="11" spans="1:10" x14ac:dyDescent="0.25">
      <c r="A11" s="6"/>
      <c r="B11" s="7"/>
      <c r="C11" s="8"/>
      <c r="D11" s="8"/>
      <c r="E11" s="8"/>
      <c r="F11" s="8"/>
      <c r="G11" s="9"/>
      <c r="H11" s="8"/>
      <c r="I11" s="8"/>
      <c r="J11" s="8"/>
    </row>
    <row r="12" spans="1:10" x14ac:dyDescent="0.25">
      <c r="A12" s="6" t="s">
        <v>8</v>
      </c>
      <c r="B12" s="7"/>
      <c r="C12" s="8" t="s">
        <v>55</v>
      </c>
      <c r="D12" s="8"/>
      <c r="E12" s="8"/>
      <c r="F12" s="8"/>
      <c r="G12" s="9"/>
      <c r="H12" s="8"/>
      <c r="I12" s="8"/>
      <c r="J12" s="8"/>
    </row>
    <row r="13" spans="1:10" x14ac:dyDescent="0.25">
      <c r="A13" s="6"/>
      <c r="B13" s="7"/>
      <c r="C13" s="8"/>
      <c r="D13" s="8"/>
      <c r="E13" s="8"/>
      <c r="F13" s="8"/>
      <c r="G13" s="9"/>
      <c r="H13" s="8"/>
      <c r="I13" s="8"/>
      <c r="J13" s="8"/>
    </row>
    <row r="14" spans="1:10" x14ac:dyDescent="0.25">
      <c r="A14" s="6" t="s">
        <v>9</v>
      </c>
      <c r="B14" s="7"/>
      <c r="C14" s="9" t="s">
        <v>65</v>
      </c>
      <c r="D14" s="8"/>
      <c r="E14" s="8"/>
      <c r="F14" s="8"/>
      <c r="G14" s="9"/>
      <c r="H14" s="8"/>
      <c r="I14" s="8"/>
      <c r="J14" s="8"/>
    </row>
    <row r="15" spans="1:10" x14ac:dyDescent="0.25">
      <c r="A15" s="6"/>
      <c r="B15" s="7"/>
      <c r="C15" s="9"/>
      <c r="D15" s="8"/>
      <c r="E15" s="8"/>
      <c r="F15" s="8"/>
      <c r="G15" s="9"/>
      <c r="H15" s="8"/>
      <c r="I15" s="8"/>
      <c r="J15" s="8"/>
    </row>
    <row r="16" spans="1:10" x14ac:dyDescent="0.25">
      <c r="A16" s="6" t="s">
        <v>10</v>
      </c>
      <c r="B16" s="8" t="s">
        <v>46</v>
      </c>
      <c r="C16" s="9" t="s">
        <v>46</v>
      </c>
      <c r="D16" s="9" t="s">
        <v>70</v>
      </c>
      <c r="E16" s="8"/>
      <c r="F16" s="8"/>
      <c r="G16" s="9"/>
      <c r="H16" s="8"/>
      <c r="I16" s="8"/>
      <c r="J16" s="8"/>
    </row>
    <row r="17" spans="1:10" x14ac:dyDescent="0.25">
      <c r="A17" s="6"/>
      <c r="B17" s="23"/>
      <c r="C17" s="10"/>
      <c r="D17" s="9"/>
      <c r="E17" s="8"/>
      <c r="F17" s="8"/>
      <c r="G17" s="9"/>
      <c r="H17" s="8"/>
      <c r="I17" s="8"/>
      <c r="J17" s="8"/>
    </row>
    <row r="18" spans="1:10" x14ac:dyDescent="0.25">
      <c r="A18" s="6" t="s">
        <v>11</v>
      </c>
      <c r="B18" s="8" t="s">
        <v>47</v>
      </c>
      <c r="C18" s="9" t="s">
        <v>54</v>
      </c>
      <c r="D18" s="9" t="s">
        <v>55</v>
      </c>
      <c r="E18" s="9"/>
      <c r="F18" s="8" t="s">
        <v>72</v>
      </c>
      <c r="G18" s="9" t="s">
        <v>72</v>
      </c>
      <c r="H18" s="9"/>
      <c r="I18" s="9"/>
      <c r="J18" s="9"/>
    </row>
    <row r="19" spans="1:10" x14ac:dyDescent="0.25">
      <c r="A19" s="6"/>
      <c r="B19" s="8"/>
      <c r="C19" s="9"/>
      <c r="D19" s="9"/>
      <c r="E19" s="9"/>
      <c r="F19" s="8"/>
      <c r="G19" s="9"/>
      <c r="H19" s="9"/>
      <c r="I19" s="9"/>
      <c r="J19" s="9"/>
    </row>
    <row r="20" spans="1:10" x14ac:dyDescent="0.25">
      <c r="A20" s="6" t="s">
        <v>12</v>
      </c>
      <c r="B20" s="8" t="s">
        <v>54</v>
      </c>
      <c r="C20" s="9" t="s">
        <v>47</v>
      </c>
      <c r="D20" s="9" t="s">
        <v>48</v>
      </c>
      <c r="E20" s="9" t="s">
        <v>44</v>
      </c>
      <c r="F20" s="8" t="s">
        <v>73</v>
      </c>
      <c r="G20" s="9" t="s">
        <v>73</v>
      </c>
      <c r="H20" s="9"/>
      <c r="I20" s="9"/>
      <c r="J20" s="9"/>
    </row>
    <row r="21" spans="1:10" x14ac:dyDescent="0.25">
      <c r="A21" s="6"/>
      <c r="B21" s="8"/>
      <c r="C21" s="10"/>
      <c r="D21" s="9"/>
      <c r="E21" s="9"/>
      <c r="F21" s="8"/>
      <c r="G21" s="9"/>
      <c r="H21" s="9"/>
      <c r="I21" s="9"/>
      <c r="J21" s="9"/>
    </row>
    <row r="22" spans="1:10" x14ac:dyDescent="0.25">
      <c r="A22" s="6" t="s">
        <v>13</v>
      </c>
      <c r="B22" s="9" t="s">
        <v>64</v>
      </c>
      <c r="C22" s="9" t="s">
        <v>68</v>
      </c>
      <c r="D22" s="15"/>
      <c r="E22" s="9"/>
      <c r="F22" s="8"/>
      <c r="G22" s="9"/>
      <c r="H22" s="9"/>
      <c r="I22" s="9"/>
      <c r="J22" s="9"/>
    </row>
    <row r="23" spans="1:10" x14ac:dyDescent="0.25">
      <c r="A23" s="6"/>
      <c r="B23" s="10" t="s">
        <v>56</v>
      </c>
      <c r="C23" s="9"/>
      <c r="D23" s="15"/>
      <c r="E23" s="9"/>
      <c r="F23" s="9"/>
      <c r="G23" s="9"/>
      <c r="H23" s="9"/>
      <c r="I23" s="9"/>
      <c r="J23" s="9"/>
    </row>
    <row r="24" spans="1:10" x14ac:dyDescent="0.25">
      <c r="A24" s="6" t="s">
        <v>14</v>
      </c>
      <c r="B24" s="9" t="s">
        <v>59</v>
      </c>
      <c r="C24" s="9" t="s">
        <v>49</v>
      </c>
      <c r="D24" s="15"/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  <c r="J24" s="9" t="s">
        <v>48</v>
      </c>
    </row>
    <row r="25" spans="1:10" x14ac:dyDescent="0.25">
      <c r="A25" s="6"/>
      <c r="B25" s="9" t="s">
        <v>58</v>
      </c>
      <c r="C25" s="10"/>
      <c r="D25" s="15"/>
      <c r="E25" s="9"/>
      <c r="F25" s="9"/>
      <c r="G25" s="9"/>
      <c r="H25" s="9"/>
      <c r="I25" s="9"/>
      <c r="J25" s="9"/>
    </row>
    <row r="26" spans="1:10" x14ac:dyDescent="0.25">
      <c r="A26" s="6" t="s">
        <v>15</v>
      </c>
      <c r="B26" s="9" t="s">
        <v>48</v>
      </c>
      <c r="C26" s="16" t="s">
        <v>34</v>
      </c>
      <c r="D26" s="15"/>
      <c r="E26" s="16" t="s">
        <v>51</v>
      </c>
      <c r="F26" s="16" t="s">
        <v>51</v>
      </c>
      <c r="G26" s="15"/>
      <c r="H26" s="16" t="s">
        <v>51</v>
      </c>
      <c r="I26" s="16" t="s">
        <v>51</v>
      </c>
      <c r="J26" s="15"/>
    </row>
    <row r="27" spans="1:10" x14ac:dyDescent="0.25">
      <c r="A27" s="6"/>
      <c r="B27" s="9"/>
      <c r="C27" s="16"/>
      <c r="D27" s="5"/>
      <c r="E27" s="16"/>
      <c r="F27" s="16"/>
      <c r="G27" s="15"/>
      <c r="H27" s="16"/>
      <c r="I27" s="16"/>
      <c r="J27" s="15"/>
    </row>
    <row r="28" spans="1:10" s="18" customFormat="1" x14ac:dyDescent="0.25">
      <c r="A28" s="17" t="s">
        <v>16</v>
      </c>
      <c r="B28" s="16" t="s">
        <v>34</v>
      </c>
      <c r="C28" s="15"/>
      <c r="D28" s="15"/>
      <c r="E28" s="15"/>
      <c r="F28" s="15"/>
      <c r="G28" s="15"/>
      <c r="H28" s="15"/>
      <c r="I28" s="15"/>
      <c r="J28" s="15"/>
    </row>
    <row r="29" spans="1:10" x14ac:dyDescent="0.25">
      <c r="A29" s="6"/>
      <c r="B29" s="16"/>
      <c r="C29" s="5"/>
      <c r="D29" s="5"/>
      <c r="E29" s="5"/>
      <c r="F29" s="5"/>
      <c r="G29" s="5"/>
      <c r="H29" s="5"/>
      <c r="I29" s="5"/>
      <c r="J29" s="5"/>
    </row>
    <row r="30" spans="1:10" x14ac:dyDescent="0.25">
      <c r="A30" s="6" t="s">
        <v>17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25">
      <c r="A31" s="6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25">
      <c r="A33" s="6"/>
      <c r="B33" s="5"/>
      <c r="C33" s="5"/>
      <c r="D33" s="5"/>
      <c r="E33" s="5"/>
      <c r="F33" s="5"/>
      <c r="G33" s="5"/>
      <c r="H33" s="5"/>
      <c r="I33" s="5"/>
      <c r="J33" s="5"/>
    </row>
    <row r="35" spans="1:10" x14ac:dyDescent="0.25">
      <c r="B35" t="s">
        <v>67</v>
      </c>
    </row>
    <row r="36" spans="1:10" x14ac:dyDescent="0.25">
      <c r="B36" t="s">
        <v>71</v>
      </c>
    </row>
  </sheetData>
  <customSheetViews>
    <customSheetView guid="{3470905F-02F5-401A-9BD2-AF8302F916B0}">
      <selection activeCell="B36" sqref="B36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workbookViewId="0">
      <selection activeCell="D12" sqref="D12"/>
    </sheetView>
  </sheetViews>
  <sheetFormatPr defaultRowHeight="15" x14ac:dyDescent="0.25"/>
  <cols>
    <col min="1" max="1" width="7.5703125" style="1" customWidth="1"/>
    <col min="2" max="10" width="28.7109375" customWidth="1"/>
  </cols>
  <sheetData>
    <row r="1" spans="1:10" s="21" customFormat="1" ht="15.75" x14ac:dyDescent="0.25">
      <c r="A1" s="19"/>
      <c r="B1" s="20" t="s">
        <v>1</v>
      </c>
      <c r="C1" s="20" t="s">
        <v>36</v>
      </c>
      <c r="D1" s="20" t="s">
        <v>2</v>
      </c>
      <c r="E1" s="20" t="s">
        <v>35</v>
      </c>
      <c r="F1" s="20" t="s">
        <v>41</v>
      </c>
      <c r="G1" s="20" t="s">
        <v>40</v>
      </c>
      <c r="H1" s="20" t="s">
        <v>39</v>
      </c>
      <c r="I1" s="20" t="s">
        <v>37</v>
      </c>
      <c r="J1" s="20" t="s">
        <v>38</v>
      </c>
    </row>
    <row r="2" spans="1:10" x14ac:dyDescent="0.25">
      <c r="A2" s="6" t="s">
        <v>3</v>
      </c>
      <c r="B2" s="13" t="s">
        <v>44</v>
      </c>
      <c r="C2" s="12"/>
      <c r="D2" s="22" t="s">
        <v>31</v>
      </c>
      <c r="E2" s="7" t="s">
        <v>45</v>
      </c>
      <c r="F2" s="22" t="s">
        <v>52</v>
      </c>
      <c r="G2" s="9" t="s">
        <v>50</v>
      </c>
      <c r="H2" s="7"/>
      <c r="I2" s="7"/>
      <c r="J2" s="7"/>
    </row>
    <row r="3" spans="1:10" x14ac:dyDescent="0.25">
      <c r="A3" s="6"/>
      <c r="B3" s="7"/>
      <c r="C3" s="7"/>
      <c r="D3" s="7"/>
      <c r="E3" s="7"/>
      <c r="F3" s="7"/>
      <c r="G3" s="9"/>
      <c r="H3" s="7"/>
      <c r="I3" s="7"/>
      <c r="J3" s="7"/>
    </row>
    <row r="4" spans="1:10" x14ac:dyDescent="0.25">
      <c r="A4" s="6" t="s">
        <v>4</v>
      </c>
      <c r="B4" s="7"/>
      <c r="C4" s="7"/>
      <c r="D4" s="7"/>
      <c r="E4" s="7"/>
      <c r="F4" s="7"/>
      <c r="G4" s="9"/>
      <c r="H4" s="7"/>
      <c r="I4" s="7"/>
      <c r="J4" s="7"/>
    </row>
    <row r="5" spans="1:10" x14ac:dyDescent="0.25">
      <c r="A5" s="6"/>
      <c r="B5" s="7"/>
      <c r="C5" s="7"/>
      <c r="D5" s="7"/>
      <c r="E5" s="7"/>
      <c r="F5" s="7"/>
      <c r="G5" s="9"/>
      <c r="H5" s="7"/>
      <c r="I5" s="7"/>
      <c r="J5" s="7"/>
    </row>
    <row r="6" spans="1:10" x14ac:dyDescent="0.25">
      <c r="A6" s="6" t="s">
        <v>5</v>
      </c>
      <c r="B6" s="7"/>
      <c r="C6" s="7"/>
      <c r="D6" s="7"/>
      <c r="E6" s="7"/>
      <c r="F6" s="7"/>
      <c r="G6" s="9"/>
      <c r="H6" s="7"/>
      <c r="I6" s="7"/>
      <c r="J6" s="7"/>
    </row>
    <row r="7" spans="1:10" x14ac:dyDescent="0.25">
      <c r="A7" s="6"/>
      <c r="B7" s="7"/>
      <c r="C7" s="7"/>
      <c r="D7" s="7"/>
      <c r="E7" s="7"/>
      <c r="F7" s="7"/>
      <c r="G7" s="9"/>
      <c r="H7" s="7"/>
      <c r="I7" s="7"/>
      <c r="J7" s="7"/>
    </row>
    <row r="8" spans="1:10" x14ac:dyDescent="0.25">
      <c r="A8" s="6" t="s">
        <v>6</v>
      </c>
      <c r="B8" s="11"/>
      <c r="C8" s="7"/>
      <c r="D8" s="7"/>
      <c r="E8" s="7"/>
      <c r="F8" s="7"/>
      <c r="G8" s="9"/>
      <c r="H8" s="7"/>
      <c r="I8" s="7"/>
      <c r="J8" s="7"/>
    </row>
    <row r="9" spans="1:10" x14ac:dyDescent="0.25">
      <c r="A9" s="6"/>
      <c r="B9" s="7"/>
      <c r="C9" s="7"/>
      <c r="D9" s="7"/>
      <c r="E9" s="7"/>
      <c r="F9" s="7"/>
      <c r="G9" s="9"/>
      <c r="H9" s="7"/>
      <c r="I9" s="7"/>
      <c r="J9" s="7"/>
    </row>
    <row r="10" spans="1:10" x14ac:dyDescent="0.25">
      <c r="A10" s="6" t="s">
        <v>7</v>
      </c>
      <c r="B10" s="7" t="s">
        <v>53</v>
      </c>
      <c r="C10" s="8" t="s">
        <v>42</v>
      </c>
      <c r="D10" s="8"/>
      <c r="E10" s="8"/>
      <c r="F10" s="8" t="s">
        <v>45</v>
      </c>
      <c r="G10" s="9"/>
      <c r="H10" s="8"/>
      <c r="I10" s="8"/>
      <c r="J10" s="8"/>
    </row>
    <row r="11" spans="1:10" x14ac:dyDescent="0.25">
      <c r="A11" s="6"/>
      <c r="B11" s="7"/>
      <c r="C11" s="8"/>
      <c r="D11" s="8"/>
      <c r="E11" s="8"/>
      <c r="F11" s="8"/>
      <c r="G11" s="9"/>
      <c r="H11" s="8"/>
      <c r="I11" s="8"/>
      <c r="J11" s="8"/>
    </row>
    <row r="12" spans="1:10" x14ac:dyDescent="0.25">
      <c r="A12" s="6" t="s">
        <v>8</v>
      </c>
      <c r="B12" s="7"/>
      <c r="C12" s="8"/>
      <c r="D12" s="8"/>
      <c r="E12" s="8"/>
      <c r="F12" s="8"/>
      <c r="G12" s="9"/>
      <c r="H12" s="8"/>
      <c r="I12" s="8"/>
      <c r="J12" s="8"/>
    </row>
    <row r="13" spans="1:10" x14ac:dyDescent="0.25">
      <c r="A13" s="6"/>
      <c r="B13" s="7"/>
      <c r="C13" s="8"/>
      <c r="D13" s="8"/>
      <c r="E13" s="8"/>
      <c r="F13" s="8"/>
      <c r="G13" s="9"/>
      <c r="H13" s="8"/>
      <c r="I13" s="8"/>
      <c r="J13" s="8"/>
    </row>
    <row r="14" spans="1:10" x14ac:dyDescent="0.25">
      <c r="A14" s="6" t="s">
        <v>9</v>
      </c>
      <c r="B14" s="7"/>
      <c r="C14" s="8" t="s">
        <v>55</v>
      </c>
      <c r="D14" s="8"/>
      <c r="E14" s="8"/>
      <c r="F14" s="8"/>
      <c r="G14" s="9"/>
      <c r="H14" s="8"/>
      <c r="I14" s="8"/>
      <c r="J14" s="8"/>
    </row>
    <row r="15" spans="1:10" x14ac:dyDescent="0.25">
      <c r="A15" s="6"/>
      <c r="B15" s="7"/>
      <c r="C15" s="8"/>
      <c r="D15" s="8"/>
      <c r="E15" s="8"/>
      <c r="F15" s="8"/>
      <c r="G15" s="9"/>
      <c r="H15" s="8"/>
      <c r="I15" s="8"/>
      <c r="J15" s="8"/>
    </row>
    <row r="16" spans="1:10" x14ac:dyDescent="0.25">
      <c r="A16" s="6" t="s">
        <v>10</v>
      </c>
      <c r="B16" s="11"/>
      <c r="C16" s="9" t="s">
        <v>61</v>
      </c>
      <c r="D16" s="8"/>
      <c r="E16" s="8"/>
      <c r="F16" s="8"/>
      <c r="G16" s="9"/>
      <c r="H16" s="8"/>
      <c r="I16" s="8"/>
      <c r="J16" s="8"/>
    </row>
    <row r="17" spans="1:10" x14ac:dyDescent="0.25">
      <c r="A17" s="6"/>
      <c r="B17" s="7"/>
      <c r="C17" s="9"/>
      <c r="D17" s="8"/>
      <c r="E17" s="8"/>
      <c r="F17" s="8"/>
      <c r="G17" s="9"/>
      <c r="H17" s="8"/>
      <c r="I17" s="8"/>
      <c r="J17" s="8"/>
    </row>
    <row r="18" spans="1:10" x14ac:dyDescent="0.25">
      <c r="A18" s="6" t="s">
        <v>11</v>
      </c>
      <c r="B18" s="8" t="s">
        <v>46</v>
      </c>
      <c r="C18" s="9" t="s">
        <v>54</v>
      </c>
      <c r="D18" s="9" t="s">
        <v>43</v>
      </c>
      <c r="E18" s="9"/>
      <c r="F18" s="9"/>
      <c r="G18" s="9"/>
      <c r="H18" s="9" t="s">
        <v>45</v>
      </c>
      <c r="I18" s="9"/>
      <c r="J18" s="9"/>
    </row>
    <row r="19" spans="1:10" x14ac:dyDescent="0.25">
      <c r="A19" s="6"/>
      <c r="B19" s="8"/>
      <c r="C19" s="9" t="s">
        <v>57</v>
      </c>
      <c r="D19" s="9"/>
      <c r="E19" s="9"/>
      <c r="F19" s="9"/>
      <c r="G19" s="9"/>
      <c r="H19" s="9"/>
      <c r="I19" s="9"/>
      <c r="J19" s="9"/>
    </row>
    <row r="20" spans="1:10" x14ac:dyDescent="0.25">
      <c r="A20" s="6" t="s">
        <v>12</v>
      </c>
      <c r="B20" s="8" t="s">
        <v>47</v>
      </c>
      <c r="C20" s="9" t="s">
        <v>47</v>
      </c>
      <c r="D20" s="9" t="s">
        <v>55</v>
      </c>
      <c r="E20" s="9" t="s">
        <v>44</v>
      </c>
      <c r="F20" s="9"/>
      <c r="G20" s="9"/>
      <c r="H20" s="9"/>
      <c r="I20" s="9"/>
      <c r="J20" s="9"/>
    </row>
    <row r="21" spans="1:10" x14ac:dyDescent="0.25">
      <c r="A21" s="6"/>
      <c r="B21" s="8" t="s">
        <v>60</v>
      </c>
      <c r="C21" s="9" t="s">
        <v>60</v>
      </c>
      <c r="D21" s="9"/>
      <c r="E21" s="9"/>
      <c r="F21" s="9"/>
      <c r="G21" s="9"/>
      <c r="H21" s="9"/>
      <c r="I21" s="9"/>
      <c r="J21" s="9"/>
    </row>
    <row r="22" spans="1:10" x14ac:dyDescent="0.25">
      <c r="A22" s="6" t="s">
        <v>13</v>
      </c>
      <c r="B22" s="8" t="s">
        <v>54</v>
      </c>
      <c r="C22" s="9" t="s">
        <v>49</v>
      </c>
      <c r="D22" s="9" t="s">
        <v>44</v>
      </c>
      <c r="E22" s="9"/>
      <c r="F22" s="9"/>
      <c r="G22" s="9"/>
      <c r="H22" s="9"/>
      <c r="I22" s="9"/>
      <c r="J22" s="9"/>
    </row>
    <row r="23" spans="1:10" x14ac:dyDescent="0.25">
      <c r="A23" s="6"/>
      <c r="B23" s="14" t="s">
        <v>56</v>
      </c>
      <c r="C23" s="9"/>
      <c r="D23" s="9"/>
      <c r="E23" s="9"/>
      <c r="F23" s="9"/>
      <c r="G23" s="9"/>
      <c r="H23" s="9"/>
      <c r="I23" s="9"/>
      <c r="J23" s="9"/>
    </row>
    <row r="24" spans="1:10" x14ac:dyDescent="0.25">
      <c r="A24" s="6" t="s">
        <v>14</v>
      </c>
      <c r="B24" s="9" t="s">
        <v>59</v>
      </c>
      <c r="C24" s="16" t="s">
        <v>34</v>
      </c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  <c r="J24" s="9" t="s">
        <v>48</v>
      </c>
    </row>
    <row r="25" spans="1:10" x14ac:dyDescent="0.25">
      <c r="A25" s="6"/>
      <c r="B25" s="9" t="s">
        <v>58</v>
      </c>
      <c r="C25" s="16"/>
      <c r="D25" s="9"/>
      <c r="E25" s="9"/>
      <c r="F25" s="9"/>
      <c r="G25" s="9"/>
      <c r="H25" s="9"/>
      <c r="I25" s="9"/>
      <c r="J25" s="9"/>
    </row>
    <row r="26" spans="1:10" x14ac:dyDescent="0.25">
      <c r="A26" s="6" t="s">
        <v>15</v>
      </c>
      <c r="B26" s="9" t="s">
        <v>48</v>
      </c>
      <c r="C26" s="15"/>
      <c r="D26" s="15"/>
      <c r="E26" s="16" t="s">
        <v>51</v>
      </c>
      <c r="F26" s="16" t="s">
        <v>51</v>
      </c>
      <c r="G26" s="15"/>
      <c r="H26" s="16" t="s">
        <v>51</v>
      </c>
      <c r="I26" s="16" t="s">
        <v>51</v>
      </c>
      <c r="J26" s="15"/>
    </row>
    <row r="27" spans="1:10" x14ac:dyDescent="0.25">
      <c r="A27" s="6"/>
      <c r="B27" s="9"/>
      <c r="C27" s="15"/>
      <c r="D27" s="15"/>
      <c r="E27" s="16"/>
      <c r="F27" s="16"/>
      <c r="G27" s="15"/>
      <c r="H27" s="16"/>
      <c r="I27" s="16"/>
      <c r="J27" s="15"/>
    </row>
    <row r="28" spans="1:10" s="18" customFormat="1" x14ac:dyDescent="0.25">
      <c r="A28" s="17" t="s">
        <v>16</v>
      </c>
      <c r="B28" s="16" t="s">
        <v>34</v>
      </c>
      <c r="C28" s="15"/>
      <c r="D28" s="15"/>
      <c r="E28" s="15"/>
      <c r="F28" s="15"/>
      <c r="G28" s="15"/>
      <c r="H28" s="15"/>
      <c r="I28" s="15"/>
      <c r="J28" s="15"/>
    </row>
    <row r="29" spans="1:10" x14ac:dyDescent="0.25">
      <c r="A29" s="6"/>
      <c r="B29" s="16"/>
      <c r="C29" s="5"/>
      <c r="D29" s="5"/>
      <c r="E29" s="5"/>
      <c r="F29" s="5"/>
      <c r="G29" s="5"/>
      <c r="H29" s="5"/>
      <c r="I29" s="5"/>
      <c r="J29" s="5"/>
    </row>
    <row r="30" spans="1:10" x14ac:dyDescent="0.25">
      <c r="A30" s="6" t="s">
        <v>17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25">
      <c r="A31" s="6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25">
      <c r="A33" s="6"/>
      <c r="B33" s="5"/>
      <c r="C33" s="5"/>
      <c r="D33" s="5"/>
      <c r="E33" s="5"/>
      <c r="F33" s="5"/>
      <c r="G33" s="5"/>
      <c r="H33" s="5"/>
      <c r="I33" s="5"/>
      <c r="J33" s="5"/>
    </row>
  </sheetData>
  <customSheetViews>
    <customSheetView guid="{3470905F-02F5-401A-9BD2-AF8302F916B0}">
      <selection activeCell="D12" sqref="D12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5"/>
  <sheetViews>
    <sheetView topLeftCell="A4" workbookViewId="0">
      <selection sqref="A1:XFD1048576"/>
    </sheetView>
  </sheetViews>
  <sheetFormatPr defaultRowHeight="15" x14ac:dyDescent="0.25"/>
  <cols>
    <col min="1" max="1" width="7.5703125" style="1" customWidth="1"/>
    <col min="2" max="9" width="28.7109375" customWidth="1"/>
  </cols>
  <sheetData>
    <row r="1" spans="1:9" s="21" customFormat="1" ht="15.75" x14ac:dyDescent="0.25">
      <c r="A1" s="19"/>
      <c r="B1" s="20" t="s">
        <v>36</v>
      </c>
      <c r="C1" s="20" t="s">
        <v>2</v>
      </c>
      <c r="D1" s="20" t="s">
        <v>35</v>
      </c>
      <c r="E1" s="20" t="s">
        <v>41</v>
      </c>
      <c r="F1" s="20" t="s">
        <v>40</v>
      </c>
      <c r="G1" s="20" t="s">
        <v>39</v>
      </c>
      <c r="H1" s="20" t="s">
        <v>37</v>
      </c>
      <c r="I1" s="20" t="s">
        <v>38</v>
      </c>
    </row>
    <row r="2" spans="1:9" x14ac:dyDescent="0.25">
      <c r="A2" s="6" t="s">
        <v>3</v>
      </c>
      <c r="B2" s="13" t="s">
        <v>62</v>
      </c>
      <c r="C2" s="9" t="s">
        <v>78</v>
      </c>
      <c r="D2" s="29" t="s">
        <v>45</v>
      </c>
      <c r="E2" s="13" t="s">
        <v>80</v>
      </c>
      <c r="F2" s="9" t="s">
        <v>50</v>
      </c>
      <c r="G2" s="7"/>
      <c r="H2" s="7"/>
      <c r="I2" s="7"/>
    </row>
    <row r="3" spans="1:9" x14ac:dyDescent="0.25">
      <c r="A3" s="6"/>
      <c r="B3" s="7"/>
      <c r="C3" s="9"/>
      <c r="D3" s="29"/>
      <c r="E3" s="7"/>
      <c r="F3" s="9"/>
      <c r="G3" s="7"/>
      <c r="H3" s="7"/>
      <c r="I3" s="7"/>
    </row>
    <row r="4" spans="1:9" x14ac:dyDescent="0.25">
      <c r="A4" s="6" t="s">
        <v>4</v>
      </c>
      <c r="B4" s="7"/>
      <c r="C4" s="9" t="s">
        <v>65</v>
      </c>
      <c r="D4" s="29"/>
      <c r="E4" s="7"/>
      <c r="F4" s="9"/>
      <c r="G4" s="7"/>
      <c r="H4" s="7"/>
      <c r="I4" s="7"/>
    </row>
    <row r="5" spans="1:9" x14ac:dyDescent="0.25">
      <c r="A5" s="6"/>
      <c r="B5" s="7"/>
      <c r="C5" s="9"/>
      <c r="D5" s="29"/>
      <c r="E5" s="7"/>
      <c r="F5" s="9"/>
      <c r="G5" s="7"/>
      <c r="H5" s="7"/>
      <c r="I5" s="7"/>
    </row>
    <row r="6" spans="1:9" x14ac:dyDescent="0.25">
      <c r="A6" s="6" t="s">
        <v>5</v>
      </c>
      <c r="B6" s="7"/>
      <c r="C6" s="9" t="s">
        <v>48</v>
      </c>
      <c r="D6" s="29"/>
      <c r="E6" s="7"/>
      <c r="F6" s="9"/>
      <c r="G6" s="7"/>
      <c r="H6" s="7"/>
      <c r="I6" s="7"/>
    </row>
    <row r="7" spans="1:9" x14ac:dyDescent="0.25">
      <c r="A7" s="6"/>
      <c r="B7" s="7"/>
      <c r="C7" s="9"/>
      <c r="D7" s="29"/>
      <c r="E7" s="7"/>
      <c r="F7" s="9"/>
      <c r="G7" s="7"/>
      <c r="H7" s="7"/>
      <c r="I7" s="7"/>
    </row>
    <row r="8" spans="1:9" x14ac:dyDescent="0.25">
      <c r="A8" s="6" t="s">
        <v>6</v>
      </c>
      <c r="B8" s="7"/>
      <c r="C8" s="30"/>
      <c r="D8" s="29"/>
      <c r="E8" s="7"/>
      <c r="F8" s="9"/>
      <c r="G8" s="7"/>
      <c r="H8" s="7"/>
      <c r="I8" s="7"/>
    </row>
    <row r="9" spans="1:9" x14ac:dyDescent="0.25">
      <c r="A9" s="6"/>
      <c r="B9" s="7"/>
      <c r="C9" s="30"/>
      <c r="D9" s="29"/>
      <c r="E9" s="7"/>
      <c r="F9" s="9"/>
      <c r="G9" s="7"/>
      <c r="H9" s="7"/>
      <c r="I9" s="7"/>
    </row>
    <row r="10" spans="1:9" x14ac:dyDescent="0.25">
      <c r="A10" s="6" t="s">
        <v>7</v>
      </c>
      <c r="B10" s="8" t="s">
        <v>76</v>
      </c>
      <c r="C10" s="30"/>
      <c r="D10" s="29"/>
      <c r="E10" s="8" t="s">
        <v>45</v>
      </c>
      <c r="F10" s="9"/>
      <c r="G10" s="8"/>
      <c r="H10" s="8"/>
      <c r="I10" s="8"/>
    </row>
    <row r="11" spans="1:9" x14ac:dyDescent="0.25">
      <c r="A11" s="6"/>
      <c r="B11" s="8"/>
      <c r="C11" s="30"/>
      <c r="D11" s="29"/>
      <c r="E11" s="8"/>
      <c r="F11" s="9"/>
      <c r="G11" s="8"/>
      <c r="H11" s="8"/>
      <c r="I11" s="8"/>
    </row>
    <row r="12" spans="1:9" x14ac:dyDescent="0.25">
      <c r="A12" s="6" t="s">
        <v>8</v>
      </c>
      <c r="B12" s="8"/>
      <c r="C12" s="30"/>
      <c r="D12" s="29"/>
      <c r="E12" s="8"/>
      <c r="F12" s="9"/>
      <c r="G12" s="8"/>
      <c r="H12" s="8"/>
      <c r="I12" s="8"/>
    </row>
    <row r="13" spans="1:9" x14ac:dyDescent="0.25">
      <c r="A13" s="6"/>
      <c r="B13" s="8"/>
      <c r="C13" s="30"/>
      <c r="D13" s="29"/>
      <c r="E13" s="8"/>
      <c r="F13" s="9"/>
      <c r="G13" s="8"/>
      <c r="H13" s="8"/>
      <c r="I13" s="8"/>
    </row>
    <row r="14" spans="1:9" x14ac:dyDescent="0.25">
      <c r="A14" s="6" t="s">
        <v>9</v>
      </c>
      <c r="B14" s="24"/>
      <c r="C14" s="30"/>
      <c r="D14" s="29"/>
      <c r="E14" s="8"/>
      <c r="F14" s="9"/>
      <c r="G14" s="8"/>
      <c r="H14" s="8"/>
      <c r="I14" s="8"/>
    </row>
    <row r="15" spans="1:9" x14ac:dyDescent="0.25">
      <c r="A15" s="6"/>
      <c r="B15" s="24"/>
      <c r="C15" s="30"/>
      <c r="D15" s="29"/>
      <c r="E15" s="8"/>
      <c r="F15" s="9"/>
      <c r="G15" s="8"/>
      <c r="H15" s="8"/>
      <c r="I15" s="8"/>
    </row>
    <row r="16" spans="1:9" x14ac:dyDescent="0.25">
      <c r="A16" s="6" t="s">
        <v>10</v>
      </c>
      <c r="B16" s="25" t="s">
        <v>77</v>
      </c>
      <c r="C16" s="15"/>
      <c r="D16" s="29"/>
      <c r="E16" s="8"/>
      <c r="F16" s="9"/>
      <c r="G16" s="8"/>
      <c r="H16" s="8"/>
      <c r="I16" s="8"/>
    </row>
    <row r="17" spans="1:9" x14ac:dyDescent="0.25">
      <c r="A17" s="6"/>
      <c r="B17" s="14" t="s">
        <v>69</v>
      </c>
      <c r="C17" s="15"/>
      <c r="D17" s="29"/>
      <c r="E17" s="8"/>
      <c r="F17" s="9"/>
      <c r="G17" s="8"/>
      <c r="H17" s="8"/>
      <c r="I17" s="8"/>
    </row>
    <row r="18" spans="1:9" x14ac:dyDescent="0.25">
      <c r="A18" s="6" t="s">
        <v>11</v>
      </c>
      <c r="B18" s="25"/>
      <c r="C18" s="5"/>
      <c r="D18" s="8" t="s">
        <v>84</v>
      </c>
      <c r="E18" s="8" t="s">
        <v>72</v>
      </c>
      <c r="F18" s="9" t="s">
        <v>72</v>
      </c>
      <c r="G18" s="9"/>
      <c r="H18" s="9"/>
      <c r="I18" s="9"/>
    </row>
    <row r="19" spans="1:9" x14ac:dyDescent="0.25">
      <c r="A19" s="6"/>
      <c r="B19" s="25"/>
      <c r="C19" s="5"/>
      <c r="D19" s="8"/>
      <c r="E19" s="31" t="s">
        <v>82</v>
      </c>
      <c r="F19" s="9"/>
      <c r="G19" s="9"/>
      <c r="H19" s="9"/>
      <c r="I19" s="9"/>
    </row>
    <row r="20" spans="1:9" x14ac:dyDescent="0.25">
      <c r="A20" s="6" t="s">
        <v>12</v>
      </c>
      <c r="B20" s="14"/>
      <c r="C20" s="5"/>
      <c r="D20" s="8"/>
      <c r="E20" s="8" t="s">
        <v>73</v>
      </c>
      <c r="F20" s="9" t="s">
        <v>73</v>
      </c>
      <c r="G20" s="9"/>
      <c r="H20" s="9"/>
      <c r="I20" s="9"/>
    </row>
    <row r="21" spans="1:9" x14ac:dyDescent="0.25">
      <c r="A21" s="6"/>
      <c r="B21" s="14"/>
      <c r="C21" s="5"/>
      <c r="D21" s="8"/>
      <c r="E21" s="8"/>
      <c r="F21" s="9"/>
      <c r="G21" s="9"/>
      <c r="H21" s="9"/>
      <c r="I21" s="9"/>
    </row>
    <row r="22" spans="1:9" x14ac:dyDescent="0.25">
      <c r="A22" s="6" t="s">
        <v>13</v>
      </c>
      <c r="B22" s="26" t="s">
        <v>55</v>
      </c>
      <c r="C22" s="5"/>
      <c r="D22" s="9" t="s">
        <v>54</v>
      </c>
      <c r="E22" s="9" t="s">
        <v>79</v>
      </c>
      <c r="F22" s="9"/>
      <c r="G22" s="9"/>
      <c r="H22" s="9"/>
      <c r="I22" s="9"/>
    </row>
    <row r="23" spans="1:9" x14ac:dyDescent="0.25">
      <c r="A23" s="6"/>
      <c r="B23" s="10" t="s">
        <v>75</v>
      </c>
      <c r="C23" s="5"/>
      <c r="D23" s="32" t="s">
        <v>83</v>
      </c>
      <c r="E23" s="32" t="s">
        <v>82</v>
      </c>
      <c r="F23" s="9"/>
      <c r="G23" s="9"/>
      <c r="H23" s="9"/>
      <c r="I23" s="9"/>
    </row>
    <row r="24" spans="1:9" x14ac:dyDescent="0.25">
      <c r="A24" s="6" t="s">
        <v>14</v>
      </c>
      <c r="B24" s="26" t="s">
        <v>74</v>
      </c>
      <c r="C24" s="15"/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</row>
    <row r="25" spans="1:9" x14ac:dyDescent="0.25">
      <c r="A25" s="6"/>
      <c r="B25" s="26" t="s">
        <v>47</v>
      </c>
      <c r="C25" s="15"/>
      <c r="D25" s="9"/>
      <c r="E25" s="9"/>
      <c r="F25" s="9"/>
      <c r="G25" s="9"/>
      <c r="H25" s="9"/>
      <c r="I25" s="9"/>
    </row>
    <row r="26" spans="1:9" x14ac:dyDescent="0.25">
      <c r="A26" s="6" t="s">
        <v>15</v>
      </c>
      <c r="B26" s="26" t="s">
        <v>49</v>
      </c>
      <c r="C26" s="15"/>
      <c r="D26" s="16" t="s">
        <v>51</v>
      </c>
      <c r="E26" s="16" t="s">
        <v>51</v>
      </c>
      <c r="F26" s="15"/>
      <c r="G26" s="16" t="s">
        <v>51</v>
      </c>
      <c r="H26" s="16" t="s">
        <v>51</v>
      </c>
      <c r="I26" s="15"/>
    </row>
    <row r="27" spans="1:9" x14ac:dyDescent="0.25">
      <c r="A27" s="6"/>
      <c r="B27" s="10"/>
      <c r="C27" s="5"/>
      <c r="D27" s="16"/>
      <c r="E27" s="16"/>
      <c r="F27" s="15"/>
      <c r="G27" s="16"/>
      <c r="H27" s="16"/>
      <c r="I27" s="15"/>
    </row>
    <row r="28" spans="1:9" s="18" customFormat="1" x14ac:dyDescent="0.25">
      <c r="A28" s="17" t="s">
        <v>16</v>
      </c>
      <c r="B28" s="27" t="s">
        <v>34</v>
      </c>
      <c r="C28" s="15"/>
      <c r="D28" s="15"/>
      <c r="E28" s="15"/>
      <c r="F28" s="15"/>
      <c r="G28" s="15"/>
      <c r="H28" s="15"/>
      <c r="I28" s="15"/>
    </row>
    <row r="29" spans="1:9" x14ac:dyDescent="0.25">
      <c r="A29" s="6"/>
      <c r="B29" s="27"/>
      <c r="C29" s="5"/>
      <c r="D29" s="5"/>
      <c r="E29" s="5"/>
      <c r="F29" s="5"/>
      <c r="G29" s="5"/>
      <c r="H29" s="5"/>
      <c r="I29" s="5"/>
    </row>
    <row r="30" spans="1:9" x14ac:dyDescent="0.25">
      <c r="A30" s="6" t="s">
        <v>17</v>
      </c>
      <c r="B30" s="28"/>
      <c r="C30" s="5"/>
      <c r="D30" s="5"/>
      <c r="E30" s="5"/>
      <c r="F30" s="5"/>
      <c r="G30" s="5"/>
      <c r="H30" s="5"/>
      <c r="I30" s="5"/>
    </row>
    <row r="31" spans="1:9" x14ac:dyDescent="0.25">
      <c r="A31" s="6"/>
      <c r="B31" s="28"/>
      <c r="C31" s="5"/>
      <c r="D31" s="5"/>
      <c r="E31" s="5"/>
      <c r="F31" s="5"/>
      <c r="G31" s="5"/>
      <c r="H31" s="5"/>
      <c r="I31" s="5"/>
    </row>
    <row r="32" spans="1:9" x14ac:dyDescent="0.25">
      <c r="A32" s="6"/>
      <c r="B32" s="28"/>
      <c r="C32" s="5"/>
      <c r="D32" s="5"/>
      <c r="E32" s="5"/>
      <c r="F32" s="5"/>
      <c r="G32" s="5"/>
      <c r="H32" s="5"/>
      <c r="I32" s="5"/>
    </row>
    <row r="33" spans="1:9" x14ac:dyDescent="0.25">
      <c r="A33" s="6"/>
      <c r="B33" s="28"/>
      <c r="C33" s="5"/>
      <c r="D33" s="5"/>
      <c r="E33" s="5"/>
      <c r="F33" s="5"/>
      <c r="G33" s="5"/>
      <c r="H33" s="5"/>
      <c r="I33" s="5"/>
    </row>
    <row r="34" spans="1:9" x14ac:dyDescent="0.25">
      <c r="B34" t="s">
        <v>81</v>
      </c>
    </row>
    <row r="35" spans="1:9" x14ac:dyDescent="0.25">
      <c r="B35" t="s">
        <v>85</v>
      </c>
    </row>
  </sheetData>
  <customSheetViews>
    <customSheetView guid="{3470905F-02F5-401A-9BD2-AF8302F916B0}" fitToPage="1" topLeftCell="A4">
      <selection sqref="A1:XFD1048576"/>
      <pageMargins left="0.7" right="0.7" top="0.75" bottom="0.75" header="0.3" footer="0.3"/>
      <pageSetup paperSize="9" scale="55" orientation="landscape" r:id="rId1"/>
    </customSheetView>
  </customSheetViews>
  <pageMargins left="0.7" right="0.7" top="0.75" bottom="0.75" header="0.3" footer="0.3"/>
  <pageSetup paperSize="9" scale="55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8"/>
  <sheetViews>
    <sheetView topLeftCell="A13" workbookViewId="0">
      <selection activeCell="C44" sqref="C44:E48"/>
    </sheetView>
  </sheetViews>
  <sheetFormatPr defaultRowHeight="15" x14ac:dyDescent="0.25"/>
  <cols>
    <col min="1" max="1" width="7.5703125" style="1" customWidth="1"/>
    <col min="2" max="2" width="28.7109375" hidden="1" customWidth="1"/>
    <col min="3" max="8" width="28.7109375" customWidth="1"/>
  </cols>
  <sheetData>
    <row r="1" spans="1:8" s="21" customFormat="1" ht="15.75" x14ac:dyDescent="0.25">
      <c r="A1" s="19"/>
      <c r="B1" s="20" t="s">
        <v>2</v>
      </c>
      <c r="C1" s="20" t="s">
        <v>35</v>
      </c>
      <c r="D1" s="20" t="s">
        <v>41</v>
      </c>
      <c r="E1" s="20" t="s">
        <v>40</v>
      </c>
      <c r="F1" s="20" t="s">
        <v>39</v>
      </c>
      <c r="G1" s="20" t="s">
        <v>37</v>
      </c>
      <c r="H1" s="20" t="s">
        <v>38</v>
      </c>
    </row>
    <row r="2" spans="1:8" x14ac:dyDescent="0.25">
      <c r="A2" s="6" t="s">
        <v>3</v>
      </c>
      <c r="B2" s="8" t="s">
        <v>65</v>
      </c>
      <c r="C2" s="29" t="s">
        <v>45</v>
      </c>
      <c r="D2" s="13" t="s">
        <v>80</v>
      </c>
      <c r="E2" s="9" t="s">
        <v>50</v>
      </c>
      <c r="F2" s="7" t="s">
        <v>92</v>
      </c>
      <c r="G2" s="7"/>
      <c r="H2" s="7"/>
    </row>
    <row r="3" spans="1:8" x14ac:dyDescent="0.25">
      <c r="A3" s="6"/>
      <c r="B3" s="8"/>
      <c r="C3" s="29"/>
      <c r="D3" s="7"/>
      <c r="E3" s="9"/>
      <c r="F3" s="7"/>
      <c r="G3" s="7"/>
      <c r="H3" s="7"/>
    </row>
    <row r="4" spans="1:8" x14ac:dyDescent="0.25">
      <c r="A4" s="6" t="s">
        <v>4</v>
      </c>
      <c r="B4" s="8"/>
      <c r="C4" s="29"/>
      <c r="D4" s="7"/>
      <c r="E4" s="9"/>
      <c r="F4" s="7"/>
      <c r="G4" s="7"/>
      <c r="H4" s="7"/>
    </row>
    <row r="5" spans="1:8" x14ac:dyDescent="0.25">
      <c r="A5" s="6"/>
      <c r="B5" s="8"/>
      <c r="C5" s="29"/>
      <c r="D5" s="7"/>
      <c r="E5" s="9"/>
      <c r="F5" s="7"/>
      <c r="G5" s="7"/>
      <c r="H5" s="7"/>
    </row>
    <row r="6" spans="1:8" x14ac:dyDescent="0.25">
      <c r="A6" s="6" t="s">
        <v>5</v>
      </c>
      <c r="B6" s="8"/>
      <c r="C6" s="29"/>
      <c r="D6" s="7"/>
      <c r="E6" s="9"/>
      <c r="F6" s="7"/>
      <c r="G6" s="7"/>
      <c r="H6" s="7"/>
    </row>
    <row r="7" spans="1:8" x14ac:dyDescent="0.25">
      <c r="A7" s="6"/>
      <c r="B7" s="8"/>
      <c r="C7" s="29"/>
      <c r="D7" s="7"/>
      <c r="E7" s="9"/>
      <c r="F7" s="7"/>
      <c r="G7" s="7"/>
      <c r="H7" s="7"/>
    </row>
    <row r="8" spans="1:8" x14ac:dyDescent="0.25">
      <c r="A8" s="6" t="s">
        <v>6</v>
      </c>
      <c r="B8" s="34"/>
      <c r="C8" s="29"/>
      <c r="D8" s="7"/>
      <c r="E8" s="9"/>
      <c r="F8" s="7"/>
      <c r="G8" s="7"/>
      <c r="H8" s="7"/>
    </row>
    <row r="9" spans="1:8" x14ac:dyDescent="0.25">
      <c r="A9" s="6"/>
      <c r="B9" s="34"/>
      <c r="C9" s="29"/>
      <c r="D9" s="7"/>
      <c r="E9" s="9"/>
      <c r="F9" s="7"/>
      <c r="G9" s="7"/>
      <c r="H9" s="7"/>
    </row>
    <row r="10" spans="1:8" x14ac:dyDescent="0.25">
      <c r="A10" s="6" t="s">
        <v>7</v>
      </c>
      <c r="B10" s="35" t="s">
        <v>90</v>
      </c>
      <c r="C10" s="8" t="s">
        <v>84</v>
      </c>
      <c r="D10" s="8" t="s">
        <v>45</v>
      </c>
      <c r="E10" s="9"/>
      <c r="F10" s="31" t="s">
        <v>93</v>
      </c>
      <c r="G10" s="38" t="s">
        <v>103</v>
      </c>
      <c r="H10" s="38" t="s">
        <v>102</v>
      </c>
    </row>
    <row r="11" spans="1:8" x14ac:dyDescent="0.25">
      <c r="A11" s="6"/>
      <c r="B11" s="34"/>
      <c r="C11" s="8"/>
      <c r="D11" s="8"/>
      <c r="E11" s="9"/>
      <c r="F11" s="8"/>
      <c r="G11" s="8"/>
      <c r="H11" s="8"/>
    </row>
    <row r="12" spans="1:8" x14ac:dyDescent="0.25">
      <c r="A12" s="6" t="s">
        <v>8</v>
      </c>
      <c r="B12" s="34"/>
      <c r="C12" s="8"/>
      <c r="D12" s="8"/>
      <c r="E12" s="9"/>
      <c r="F12" s="8" t="s">
        <v>94</v>
      </c>
      <c r="G12" s="38" t="s">
        <v>104</v>
      </c>
      <c r="H12" s="38" t="s">
        <v>104</v>
      </c>
    </row>
    <row r="13" spans="1:8" x14ac:dyDescent="0.25">
      <c r="A13" s="6"/>
      <c r="B13" s="34"/>
      <c r="C13" s="8"/>
      <c r="D13" s="8"/>
      <c r="E13" s="9"/>
      <c r="F13" s="8"/>
      <c r="G13" s="8"/>
      <c r="H13" s="8"/>
    </row>
    <row r="14" spans="1:8" x14ac:dyDescent="0.25">
      <c r="A14" s="6" t="s">
        <v>9</v>
      </c>
      <c r="B14" s="9" t="s">
        <v>78</v>
      </c>
      <c r="C14" s="9" t="s">
        <v>108</v>
      </c>
      <c r="D14" s="8"/>
      <c r="E14" s="9"/>
      <c r="F14" s="8" t="s">
        <v>95</v>
      </c>
      <c r="G14" s="8"/>
      <c r="H14" s="8"/>
    </row>
    <row r="15" spans="1:8" x14ac:dyDescent="0.25">
      <c r="A15" s="6"/>
      <c r="B15" s="9" t="s">
        <v>91</v>
      </c>
      <c r="C15" s="36" t="s">
        <v>109</v>
      </c>
      <c r="D15" s="8"/>
      <c r="E15" s="9"/>
      <c r="F15" s="8"/>
      <c r="G15" s="8"/>
      <c r="H15" s="8"/>
    </row>
    <row r="16" spans="1:8" x14ac:dyDescent="0.25">
      <c r="A16" s="6" t="s">
        <v>10</v>
      </c>
      <c r="B16" s="9" t="s">
        <v>48</v>
      </c>
      <c r="C16" s="9" t="s">
        <v>48</v>
      </c>
      <c r="D16" s="8"/>
      <c r="E16" s="9"/>
      <c r="F16" s="8" t="s">
        <v>96</v>
      </c>
      <c r="G16" s="8"/>
      <c r="H16" s="8"/>
    </row>
    <row r="17" spans="1:8" x14ac:dyDescent="0.25">
      <c r="A17" s="6"/>
      <c r="B17" s="9"/>
      <c r="C17" s="39"/>
      <c r="D17" s="8"/>
      <c r="E17" s="9"/>
      <c r="F17" s="8"/>
      <c r="G17" s="8"/>
      <c r="H17" s="8"/>
    </row>
    <row r="18" spans="1:8" x14ac:dyDescent="0.25">
      <c r="A18" s="6" t="s">
        <v>11</v>
      </c>
      <c r="B18" s="37" t="s">
        <v>107</v>
      </c>
      <c r="C18" s="16" t="s">
        <v>51</v>
      </c>
      <c r="D18" s="8" t="s">
        <v>72</v>
      </c>
      <c r="E18" s="9" t="s">
        <v>72</v>
      </c>
      <c r="F18" s="9"/>
      <c r="G18" s="9" t="s">
        <v>96</v>
      </c>
      <c r="H18" s="9"/>
    </row>
    <row r="19" spans="1:8" x14ac:dyDescent="0.25">
      <c r="A19" s="6"/>
      <c r="B19" s="15"/>
      <c r="C19" s="16"/>
      <c r="D19" s="31"/>
      <c r="E19" s="9"/>
      <c r="F19" s="9"/>
      <c r="G19" s="9" t="s">
        <v>97</v>
      </c>
      <c r="H19" s="9"/>
    </row>
    <row r="20" spans="1:8" x14ac:dyDescent="0.25">
      <c r="A20" s="6" t="s">
        <v>12</v>
      </c>
      <c r="B20" s="5"/>
      <c r="D20" s="8"/>
      <c r="E20" s="9"/>
      <c r="F20" s="9"/>
      <c r="G20" s="9"/>
      <c r="H20" s="9"/>
    </row>
    <row r="21" spans="1:8" x14ac:dyDescent="0.25">
      <c r="A21" s="6"/>
      <c r="B21" s="5"/>
      <c r="C21" s="5"/>
      <c r="D21" s="8"/>
      <c r="E21" s="9"/>
      <c r="F21" s="9"/>
      <c r="G21" s="9"/>
      <c r="H21" s="9"/>
    </row>
    <row r="22" spans="1:8" x14ac:dyDescent="0.25">
      <c r="A22" s="6" t="s">
        <v>13</v>
      </c>
      <c r="B22" s="5"/>
      <c r="C22" s="5"/>
      <c r="D22" s="9" t="s">
        <v>79</v>
      </c>
      <c r="E22" s="9"/>
      <c r="F22" s="9"/>
      <c r="G22" s="9"/>
      <c r="H22" s="9"/>
    </row>
    <row r="23" spans="1:8" x14ac:dyDescent="0.25">
      <c r="A23" s="6"/>
      <c r="B23" s="5"/>
      <c r="C23" s="5"/>
      <c r="D23" s="32" t="s">
        <v>115</v>
      </c>
      <c r="E23" s="9"/>
      <c r="F23" s="9"/>
      <c r="G23" s="9"/>
      <c r="H23" s="9"/>
    </row>
    <row r="24" spans="1:8" x14ac:dyDescent="0.25">
      <c r="A24" s="6" t="s">
        <v>14</v>
      </c>
      <c r="B24" s="5"/>
      <c r="C24" s="5"/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</row>
    <row r="25" spans="1:8" x14ac:dyDescent="0.25">
      <c r="A25" s="6"/>
      <c r="B25" s="5"/>
      <c r="C25" s="5"/>
      <c r="D25" s="9"/>
      <c r="E25" s="9"/>
      <c r="F25" s="9"/>
      <c r="G25" s="9"/>
      <c r="H25" s="9"/>
    </row>
    <row r="26" spans="1:8" x14ac:dyDescent="0.25">
      <c r="A26" s="6" t="s">
        <v>15</v>
      </c>
      <c r="B26" s="5"/>
      <c r="C26" s="5"/>
      <c r="D26" s="16" t="s">
        <v>51</v>
      </c>
      <c r="E26" s="15"/>
      <c r="F26" s="16" t="s">
        <v>51</v>
      </c>
      <c r="G26" s="16" t="s">
        <v>51</v>
      </c>
      <c r="H26" s="15"/>
    </row>
    <row r="27" spans="1:8" x14ac:dyDescent="0.25">
      <c r="A27" s="6"/>
      <c r="B27" s="5"/>
      <c r="C27" s="5"/>
      <c r="D27" s="16"/>
      <c r="E27" s="15"/>
      <c r="F27" s="16"/>
      <c r="G27" s="16"/>
      <c r="H27" s="15"/>
    </row>
    <row r="28" spans="1:8" s="18" customFormat="1" x14ac:dyDescent="0.25">
      <c r="A28" s="17" t="s">
        <v>16</v>
      </c>
      <c r="B28" s="15"/>
      <c r="C28" s="15"/>
      <c r="D28" s="15"/>
      <c r="E28" s="15"/>
      <c r="F28" s="15"/>
      <c r="G28" s="15"/>
      <c r="H28" s="15"/>
    </row>
    <row r="29" spans="1:8" x14ac:dyDescent="0.25">
      <c r="A29" s="6"/>
      <c r="B29" s="5"/>
      <c r="C29" s="5"/>
      <c r="D29" s="5"/>
      <c r="E29" s="5"/>
      <c r="F29" s="5"/>
      <c r="G29" s="5"/>
      <c r="H29" s="5"/>
    </row>
    <row r="30" spans="1:8" x14ac:dyDescent="0.25">
      <c r="A30" s="6" t="s">
        <v>17</v>
      </c>
      <c r="B30" s="5"/>
      <c r="C30" s="5"/>
      <c r="D30" s="5"/>
      <c r="E30" s="5"/>
      <c r="F30" s="5"/>
      <c r="G30" s="5"/>
      <c r="H30" s="5"/>
    </row>
    <row r="31" spans="1:8" x14ac:dyDescent="0.25">
      <c r="A31" s="6"/>
      <c r="B31" s="5"/>
      <c r="C31" s="5"/>
      <c r="D31" s="5"/>
      <c r="E31" s="5" t="s">
        <v>110</v>
      </c>
      <c r="F31" s="5"/>
      <c r="G31" s="5"/>
      <c r="H31" s="5"/>
    </row>
    <row r="32" spans="1:8" x14ac:dyDescent="0.25">
      <c r="A32" s="6"/>
      <c r="B32" s="5"/>
      <c r="C32" s="5"/>
      <c r="D32" s="5"/>
      <c r="E32" s="5"/>
      <c r="F32" s="5"/>
      <c r="G32" s="5"/>
      <c r="H32" s="5"/>
    </row>
    <row r="33" spans="1:8" x14ac:dyDescent="0.25">
      <c r="A33" s="6"/>
      <c r="B33" s="5"/>
      <c r="C33" s="5"/>
      <c r="D33" s="5"/>
      <c r="E33" s="5"/>
      <c r="F33" s="5"/>
      <c r="G33" s="5"/>
      <c r="H33" s="5"/>
    </row>
    <row r="35" spans="1:8" x14ac:dyDescent="0.25">
      <c r="C35" t="s">
        <v>86</v>
      </c>
      <c r="D35" s="33"/>
    </row>
    <row r="36" spans="1:8" x14ac:dyDescent="0.25">
      <c r="B36" s="2" t="s">
        <v>86</v>
      </c>
      <c r="C36" t="s">
        <v>88</v>
      </c>
      <c r="D36" s="33"/>
      <c r="E36" s="33">
        <v>43369</v>
      </c>
    </row>
    <row r="37" spans="1:8" x14ac:dyDescent="0.25">
      <c r="B37" t="s">
        <v>88</v>
      </c>
      <c r="C37" t="s">
        <v>87</v>
      </c>
      <c r="D37" s="33"/>
      <c r="E37" s="33">
        <v>43374</v>
      </c>
    </row>
    <row r="38" spans="1:8" x14ac:dyDescent="0.25">
      <c r="B38" t="s">
        <v>87</v>
      </c>
      <c r="C38" t="s">
        <v>89</v>
      </c>
      <c r="E38" s="33">
        <v>43400</v>
      </c>
    </row>
    <row r="39" spans="1:8" x14ac:dyDescent="0.25">
      <c r="B39" t="s">
        <v>89</v>
      </c>
      <c r="C39" t="s">
        <v>112</v>
      </c>
      <c r="E39" s="41">
        <v>43383</v>
      </c>
    </row>
    <row r="40" spans="1:8" x14ac:dyDescent="0.25">
      <c r="C40" t="s">
        <v>113</v>
      </c>
      <c r="E40" s="41">
        <v>43395</v>
      </c>
    </row>
    <row r="41" spans="1:8" x14ac:dyDescent="0.25">
      <c r="B41" s="2" t="s">
        <v>98</v>
      </c>
      <c r="C41" t="s">
        <v>114</v>
      </c>
      <c r="E41" s="41">
        <v>43421</v>
      </c>
    </row>
    <row r="42" spans="1:8" x14ac:dyDescent="0.25">
      <c r="B42" s="3" t="s">
        <v>99</v>
      </c>
      <c r="C42" t="s">
        <v>116</v>
      </c>
      <c r="E42" s="41">
        <v>43404</v>
      </c>
    </row>
    <row r="43" spans="1:8" x14ac:dyDescent="0.25">
      <c r="B43" s="5" t="s">
        <v>105</v>
      </c>
      <c r="E43" s="41"/>
    </row>
    <row r="44" spans="1:8" x14ac:dyDescent="0.25">
      <c r="B44" s="5" t="s">
        <v>106</v>
      </c>
      <c r="C44" s="3" t="s">
        <v>98</v>
      </c>
      <c r="D44" s="3"/>
      <c r="E44" s="3"/>
    </row>
    <row r="45" spans="1:8" x14ac:dyDescent="0.25">
      <c r="B45" s="5"/>
      <c r="C45" s="40" t="s">
        <v>99</v>
      </c>
      <c r="D45" s="40" t="s">
        <v>100</v>
      </c>
      <c r="E45" s="40" t="s">
        <v>101</v>
      </c>
    </row>
    <row r="46" spans="1:8" x14ac:dyDescent="0.25">
      <c r="B46" s="5"/>
      <c r="C46" s="5" t="s">
        <v>105</v>
      </c>
      <c r="D46" s="5"/>
      <c r="E46" s="5"/>
    </row>
    <row r="47" spans="1:8" x14ac:dyDescent="0.25">
      <c r="C47" s="5" t="s">
        <v>106</v>
      </c>
      <c r="D47" s="5"/>
      <c r="E47" s="5"/>
    </row>
    <row r="48" spans="1:8" x14ac:dyDescent="0.25">
      <c r="C48" s="5" t="s">
        <v>111</v>
      </c>
      <c r="D48" s="5"/>
      <c r="E48" s="5"/>
    </row>
  </sheetData>
  <customSheetViews>
    <customSheetView guid="{3470905F-02F5-401A-9BD2-AF8302F916B0}" hiddenColumns="1" topLeftCell="A13">
      <selection activeCell="C44" sqref="C44:E48"/>
      <pageMargins left="0.7" right="0.7" top="0.75" bottom="0.75" header="0.3" footer="0.3"/>
      <pageSetup paperSize="8" orientation="landscape" r:id="rId1"/>
    </customSheetView>
  </customSheetViews>
  <pageMargins left="0.7" right="0.7" top="0.75" bottom="0.75" header="0.3" footer="0.3"/>
  <pageSetup paperSize="8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workbookViewId="0">
      <selection activeCell="C37" sqref="C37:E47"/>
    </sheetView>
  </sheetViews>
  <sheetFormatPr defaultRowHeight="15" x14ac:dyDescent="0.25"/>
  <cols>
    <col min="1" max="1" width="7.5703125" style="1" customWidth="1"/>
    <col min="2" max="2" width="28.7109375" hidden="1" customWidth="1"/>
    <col min="3" max="6" width="28.7109375" customWidth="1"/>
  </cols>
  <sheetData>
    <row r="1" spans="1:6" s="21" customFormat="1" ht="15.75" x14ac:dyDescent="0.25">
      <c r="A1" s="19"/>
      <c r="B1" s="20" t="s">
        <v>2</v>
      </c>
      <c r="C1" s="20" t="s">
        <v>40</v>
      </c>
      <c r="D1" s="20" t="s">
        <v>39</v>
      </c>
      <c r="E1" s="20" t="s">
        <v>37</v>
      </c>
      <c r="F1" s="20" t="s">
        <v>38</v>
      </c>
    </row>
    <row r="2" spans="1:6" x14ac:dyDescent="0.25">
      <c r="A2" s="6" t="s">
        <v>3</v>
      </c>
      <c r="B2" s="8" t="s">
        <v>65</v>
      </c>
      <c r="C2" s="9" t="s">
        <v>50</v>
      </c>
      <c r="D2" s="7" t="s">
        <v>92</v>
      </c>
      <c r="E2" s="22" t="s">
        <v>117</v>
      </c>
      <c r="F2" s="22" t="s">
        <v>122</v>
      </c>
    </row>
    <row r="3" spans="1:6" x14ac:dyDescent="0.25">
      <c r="A3" s="6"/>
      <c r="B3" s="8"/>
      <c r="C3" s="9"/>
      <c r="D3" s="7"/>
      <c r="E3" s="7"/>
      <c r="F3" s="7"/>
    </row>
    <row r="4" spans="1:6" x14ac:dyDescent="0.25">
      <c r="A4" s="6" t="s">
        <v>4</v>
      </c>
      <c r="B4" s="8"/>
      <c r="C4" s="9"/>
      <c r="D4" s="7"/>
      <c r="E4" s="7"/>
      <c r="F4" s="7"/>
    </row>
    <row r="5" spans="1:6" x14ac:dyDescent="0.25">
      <c r="A5" s="6"/>
      <c r="B5" s="8"/>
      <c r="C5" s="9"/>
      <c r="D5" s="7"/>
      <c r="E5" s="7"/>
      <c r="F5" s="7"/>
    </row>
    <row r="6" spans="1:6" x14ac:dyDescent="0.25">
      <c r="A6" s="6" t="s">
        <v>5</v>
      </c>
      <c r="B6" s="8"/>
      <c r="C6" s="9"/>
      <c r="D6" s="7"/>
      <c r="E6" s="7"/>
      <c r="F6" s="7"/>
    </row>
    <row r="7" spans="1:6" x14ac:dyDescent="0.25">
      <c r="A7" s="6"/>
      <c r="B7" s="8"/>
      <c r="C7" s="9"/>
      <c r="D7" s="7"/>
      <c r="E7" s="7"/>
      <c r="F7" s="7"/>
    </row>
    <row r="8" spans="1:6" x14ac:dyDescent="0.25">
      <c r="A8" s="6" t="s">
        <v>6</v>
      </c>
      <c r="B8" s="34"/>
      <c r="C8" s="9"/>
      <c r="D8" s="7"/>
      <c r="E8" s="7"/>
      <c r="F8" s="7"/>
    </row>
    <row r="9" spans="1:6" x14ac:dyDescent="0.25">
      <c r="A9" s="6"/>
      <c r="B9" s="34"/>
      <c r="C9" s="9"/>
      <c r="D9" s="7"/>
      <c r="E9" s="7"/>
      <c r="F9" s="7"/>
    </row>
    <row r="10" spans="1:6" x14ac:dyDescent="0.25">
      <c r="A10" s="6" t="s">
        <v>7</v>
      </c>
      <c r="B10" s="35" t="s">
        <v>90</v>
      </c>
      <c r="C10" s="9"/>
      <c r="D10" s="42" t="s">
        <v>118</v>
      </c>
      <c r="E10" s="42" t="s">
        <v>118</v>
      </c>
      <c r="F10" s="44" t="s">
        <v>118</v>
      </c>
    </row>
    <row r="11" spans="1:6" x14ac:dyDescent="0.25">
      <c r="A11" s="6"/>
      <c r="B11" s="34"/>
      <c r="C11" s="9"/>
      <c r="D11" s="42"/>
      <c r="E11" s="42"/>
      <c r="F11" s="15"/>
    </row>
    <row r="12" spans="1:6" x14ac:dyDescent="0.25">
      <c r="A12" s="6" t="s">
        <v>8</v>
      </c>
      <c r="B12" s="34"/>
      <c r="C12" s="9"/>
      <c r="D12" s="49" t="s">
        <v>126</v>
      </c>
      <c r="E12" s="38" t="s">
        <v>119</v>
      </c>
      <c r="F12" s="38" t="s">
        <v>102</v>
      </c>
    </row>
    <row r="13" spans="1:6" x14ac:dyDescent="0.25">
      <c r="A13" s="6"/>
      <c r="B13" s="34"/>
      <c r="C13" s="9"/>
      <c r="D13" s="8"/>
      <c r="E13" s="8" t="s">
        <v>124</v>
      </c>
      <c r="F13" s="8"/>
    </row>
    <row r="14" spans="1:6" x14ac:dyDescent="0.25">
      <c r="A14" s="6" t="s">
        <v>9</v>
      </c>
      <c r="B14" s="9" t="s">
        <v>78</v>
      </c>
      <c r="C14" s="9"/>
      <c r="D14" s="8" t="s">
        <v>96</v>
      </c>
      <c r="E14" s="8" t="s">
        <v>120</v>
      </c>
      <c r="F14" s="38" t="s">
        <v>104</v>
      </c>
    </row>
    <row r="15" spans="1:6" x14ac:dyDescent="0.25">
      <c r="A15" s="6"/>
      <c r="B15" s="9" t="s">
        <v>91</v>
      </c>
      <c r="C15" s="9"/>
      <c r="D15" s="8"/>
      <c r="E15" s="8"/>
      <c r="F15" s="8"/>
    </row>
    <row r="16" spans="1:6" x14ac:dyDescent="0.25">
      <c r="A16" s="6" t="s">
        <v>10</v>
      </c>
      <c r="B16" s="9" t="s">
        <v>48</v>
      </c>
      <c r="C16" s="9"/>
      <c r="D16" s="43"/>
      <c r="E16" s="31" t="s">
        <v>44</v>
      </c>
      <c r="F16" s="8"/>
    </row>
    <row r="17" spans="1:6" x14ac:dyDescent="0.25">
      <c r="A17" s="6"/>
      <c r="B17" s="9"/>
      <c r="C17" s="9"/>
      <c r="D17" s="8"/>
      <c r="E17" s="8"/>
      <c r="F17" s="8"/>
    </row>
    <row r="18" spans="1:6" x14ac:dyDescent="0.25">
      <c r="A18" s="6" t="s">
        <v>11</v>
      </c>
      <c r="B18" s="37" t="s">
        <v>107</v>
      </c>
      <c r="C18" s="9" t="s">
        <v>72</v>
      </c>
      <c r="D18" s="47" t="s">
        <v>125</v>
      </c>
      <c r="E18" s="9" t="s">
        <v>96</v>
      </c>
      <c r="F18" s="9" t="s">
        <v>121</v>
      </c>
    </row>
    <row r="19" spans="1:6" x14ac:dyDescent="0.25">
      <c r="A19" s="6"/>
      <c r="B19" s="15"/>
      <c r="C19" s="9"/>
      <c r="D19" s="46"/>
      <c r="E19" s="9" t="s">
        <v>97</v>
      </c>
      <c r="F19" s="9" t="s">
        <v>95</v>
      </c>
    </row>
    <row r="20" spans="1:6" x14ac:dyDescent="0.25">
      <c r="A20" s="6" t="s">
        <v>12</v>
      </c>
      <c r="B20" s="5"/>
      <c r="C20" s="9"/>
      <c r="D20" s="16" t="s">
        <v>51</v>
      </c>
      <c r="E20" s="10" t="s">
        <v>126</v>
      </c>
      <c r="F20" s="9" t="s">
        <v>119</v>
      </c>
    </row>
    <row r="21" spans="1:6" x14ac:dyDescent="0.25">
      <c r="A21" s="6"/>
      <c r="B21" s="5"/>
      <c r="C21" s="9"/>
      <c r="D21" s="16"/>
      <c r="E21" s="10"/>
      <c r="F21" s="9" t="s">
        <v>123</v>
      </c>
    </row>
    <row r="22" spans="1:6" x14ac:dyDescent="0.25">
      <c r="A22" s="6" t="s">
        <v>13</v>
      </c>
      <c r="B22" s="5"/>
      <c r="C22" s="9"/>
      <c r="D22" s="15"/>
      <c r="E22" s="48" t="s">
        <v>125</v>
      </c>
      <c r="F22" s="9"/>
    </row>
    <row r="23" spans="1:6" x14ac:dyDescent="0.25">
      <c r="A23" s="6"/>
      <c r="B23" s="5"/>
      <c r="C23" s="9"/>
      <c r="D23" s="15"/>
      <c r="E23" s="9"/>
      <c r="F23" s="9"/>
    </row>
    <row r="24" spans="1:6" x14ac:dyDescent="0.25">
      <c r="A24" s="6" t="s">
        <v>14</v>
      </c>
      <c r="B24" s="5"/>
      <c r="C24" s="9" t="s">
        <v>48</v>
      </c>
      <c r="D24" s="15"/>
      <c r="E24" s="9" t="s">
        <v>48</v>
      </c>
      <c r="F24" s="9" t="s">
        <v>48</v>
      </c>
    </row>
    <row r="25" spans="1:6" x14ac:dyDescent="0.25">
      <c r="A25" s="6"/>
      <c r="B25" s="5"/>
      <c r="C25" s="9"/>
      <c r="D25" s="15"/>
      <c r="E25" s="9"/>
      <c r="F25" s="9"/>
    </row>
    <row r="26" spans="1:6" x14ac:dyDescent="0.25">
      <c r="A26" s="6" t="s">
        <v>15</v>
      </c>
      <c r="B26" s="5"/>
      <c r="C26" s="15"/>
      <c r="D26" s="15"/>
      <c r="E26" s="16" t="s">
        <v>51</v>
      </c>
      <c r="F26" s="15"/>
    </row>
    <row r="27" spans="1:6" x14ac:dyDescent="0.25">
      <c r="A27" s="6"/>
      <c r="B27" s="5"/>
      <c r="C27" s="15"/>
      <c r="D27" s="15"/>
      <c r="E27" s="16"/>
      <c r="F27" s="15"/>
    </row>
    <row r="28" spans="1:6" s="18" customFormat="1" x14ac:dyDescent="0.25">
      <c r="A28" s="17" t="s">
        <v>16</v>
      </c>
      <c r="B28" s="15"/>
      <c r="C28" s="15"/>
      <c r="D28" s="15"/>
      <c r="E28" s="15"/>
      <c r="F28" s="15"/>
    </row>
    <row r="29" spans="1:6" x14ac:dyDescent="0.25">
      <c r="A29" s="6"/>
      <c r="B29" s="5"/>
      <c r="C29" s="5"/>
      <c r="D29" s="15"/>
      <c r="E29" s="5"/>
      <c r="F29" s="5"/>
    </row>
    <row r="30" spans="1:6" x14ac:dyDescent="0.25">
      <c r="A30" s="6" t="s">
        <v>17</v>
      </c>
      <c r="B30" s="5"/>
      <c r="C30" s="5"/>
      <c r="D30" s="15"/>
      <c r="E30" s="5"/>
      <c r="F30" s="5"/>
    </row>
    <row r="31" spans="1:6" x14ac:dyDescent="0.25">
      <c r="A31" s="6"/>
      <c r="B31" s="5"/>
      <c r="C31" s="5" t="s">
        <v>110</v>
      </c>
      <c r="D31" s="5"/>
      <c r="E31" s="5"/>
      <c r="F31" s="5"/>
    </row>
    <row r="32" spans="1:6" x14ac:dyDescent="0.25">
      <c r="A32" s="6"/>
      <c r="B32" s="5"/>
      <c r="C32" s="5"/>
      <c r="D32" s="5"/>
      <c r="E32" s="5"/>
      <c r="F32" s="5"/>
    </row>
    <row r="33" spans="1:6" x14ac:dyDescent="0.25">
      <c r="A33" s="6"/>
      <c r="B33" s="5"/>
      <c r="C33" s="5"/>
      <c r="D33" s="5"/>
      <c r="E33" s="5"/>
      <c r="F33" s="5"/>
    </row>
    <row r="36" spans="1:6" x14ac:dyDescent="0.25">
      <c r="B36" s="2" t="s">
        <v>86</v>
      </c>
      <c r="C36" s="33"/>
    </row>
    <row r="37" spans="1:6" s="2" customFormat="1" x14ac:dyDescent="0.25">
      <c r="A37" s="45"/>
      <c r="B37" s="2" t="s">
        <v>88</v>
      </c>
      <c r="C37" s="2" t="s">
        <v>86</v>
      </c>
    </row>
    <row r="38" spans="1:6" x14ac:dyDescent="0.25">
      <c r="E38" s="33"/>
    </row>
    <row r="39" spans="1:6" x14ac:dyDescent="0.25">
      <c r="C39" t="s">
        <v>114</v>
      </c>
      <c r="E39" s="41">
        <v>43421</v>
      </c>
    </row>
    <row r="40" spans="1:6" x14ac:dyDescent="0.25">
      <c r="C40" t="s">
        <v>116</v>
      </c>
      <c r="E40" s="41">
        <v>43404</v>
      </c>
    </row>
    <row r="41" spans="1:6" x14ac:dyDescent="0.25">
      <c r="B41" s="2"/>
      <c r="E41" s="41"/>
    </row>
    <row r="42" spans="1:6" x14ac:dyDescent="0.25">
      <c r="B42" s="3"/>
      <c r="C42" s="3" t="s">
        <v>98</v>
      </c>
      <c r="D42" s="3"/>
      <c r="E42" s="3"/>
    </row>
    <row r="43" spans="1:6" x14ac:dyDescent="0.25">
      <c r="B43" s="5" t="s">
        <v>105</v>
      </c>
      <c r="C43" s="40" t="s">
        <v>99</v>
      </c>
      <c r="D43" s="40" t="s">
        <v>100</v>
      </c>
      <c r="E43" s="40" t="s">
        <v>101</v>
      </c>
    </row>
    <row r="44" spans="1:6" x14ac:dyDescent="0.25">
      <c r="C44" s="5" t="s">
        <v>105</v>
      </c>
      <c r="D44" s="5"/>
      <c r="E44" s="5"/>
    </row>
    <row r="45" spans="1:6" x14ac:dyDescent="0.25">
      <c r="C45" s="5" t="s">
        <v>106</v>
      </c>
      <c r="D45" s="5"/>
      <c r="E45" s="5"/>
    </row>
    <row r="46" spans="1:6" x14ac:dyDescent="0.25">
      <c r="C46" s="5" t="s">
        <v>111</v>
      </c>
      <c r="D46" s="5"/>
      <c r="E46" s="5"/>
    </row>
    <row r="47" spans="1:6" x14ac:dyDescent="0.25">
      <c r="C47" s="5" t="s">
        <v>127</v>
      </c>
      <c r="D47" s="5"/>
      <c r="E47" s="5"/>
    </row>
  </sheetData>
  <customSheetViews>
    <customSheetView guid="{3470905F-02F5-401A-9BD2-AF8302F916B0}" hiddenColumns="1" topLeftCell="A19">
      <selection activeCell="C37" sqref="C37:E47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2"/>
  <sheetViews>
    <sheetView topLeftCell="A16" workbookViewId="0">
      <selection activeCell="G53" sqref="A38:G53"/>
    </sheetView>
  </sheetViews>
  <sheetFormatPr defaultRowHeight="15" x14ac:dyDescent="0.25"/>
  <cols>
    <col min="1" max="1" width="7.5703125" style="1" customWidth="1"/>
    <col min="2" max="2" width="28.7109375" hidden="1" customWidth="1"/>
    <col min="3" max="6" width="28.7109375" customWidth="1"/>
    <col min="7" max="7" width="29.28515625" customWidth="1"/>
    <col min="8" max="8" width="31" customWidth="1"/>
  </cols>
  <sheetData>
    <row r="1" spans="1:8" s="21" customFormat="1" ht="15.75" x14ac:dyDescent="0.25">
      <c r="A1" s="19"/>
      <c r="B1" s="20" t="s">
        <v>2</v>
      </c>
      <c r="C1" s="20" t="s">
        <v>39</v>
      </c>
      <c r="D1" s="20" t="s">
        <v>37</v>
      </c>
      <c r="E1" s="20" t="s">
        <v>38</v>
      </c>
      <c r="F1" s="20" t="s">
        <v>128</v>
      </c>
      <c r="G1" s="20" t="s">
        <v>129</v>
      </c>
      <c r="H1" s="20" t="s">
        <v>130</v>
      </c>
    </row>
    <row r="2" spans="1:8" x14ac:dyDescent="0.25">
      <c r="A2" s="6" t="s">
        <v>3</v>
      </c>
      <c r="B2" s="8" t="s">
        <v>65</v>
      </c>
      <c r="C2" s="7" t="s">
        <v>92</v>
      </c>
      <c r="D2" s="13" t="s">
        <v>122</v>
      </c>
      <c r="E2" s="13" t="s">
        <v>93</v>
      </c>
      <c r="F2" s="22" t="s">
        <v>131</v>
      </c>
      <c r="G2" s="7" t="s">
        <v>133</v>
      </c>
      <c r="H2" s="7"/>
    </row>
    <row r="3" spans="1:8" x14ac:dyDescent="0.25">
      <c r="A3" s="6"/>
      <c r="B3" s="8"/>
      <c r="C3" s="7"/>
      <c r="D3" s="7"/>
      <c r="E3" s="7"/>
      <c r="F3" s="22" t="s">
        <v>132</v>
      </c>
      <c r="G3" s="7"/>
      <c r="H3" s="7"/>
    </row>
    <row r="4" spans="1:8" x14ac:dyDescent="0.25">
      <c r="A4" s="6" t="s">
        <v>4</v>
      </c>
      <c r="B4" s="8"/>
      <c r="C4" s="7"/>
      <c r="D4" s="7"/>
      <c r="E4" s="7"/>
      <c r="F4" s="7"/>
      <c r="G4" s="7"/>
      <c r="H4" s="7"/>
    </row>
    <row r="5" spans="1:8" x14ac:dyDescent="0.25">
      <c r="A5" s="6"/>
      <c r="B5" s="8"/>
      <c r="C5" s="7"/>
      <c r="D5" s="7"/>
      <c r="E5" s="7"/>
      <c r="F5" s="7"/>
      <c r="G5" s="7"/>
      <c r="H5" s="7"/>
    </row>
    <row r="6" spans="1:8" x14ac:dyDescent="0.25">
      <c r="A6" s="6" t="s">
        <v>5</v>
      </c>
      <c r="B6" s="8"/>
      <c r="C6" s="7"/>
      <c r="D6" s="7"/>
      <c r="E6" s="7"/>
      <c r="F6" s="7"/>
      <c r="G6" s="7"/>
      <c r="H6" s="7"/>
    </row>
    <row r="7" spans="1:8" x14ac:dyDescent="0.25">
      <c r="A7" s="6"/>
      <c r="B7" s="8"/>
      <c r="C7" s="7"/>
      <c r="D7" s="7"/>
      <c r="E7" s="7"/>
      <c r="F7" s="7"/>
      <c r="G7" s="7"/>
      <c r="H7" s="7"/>
    </row>
    <row r="8" spans="1:8" x14ac:dyDescent="0.25">
      <c r="A8" s="6" t="s">
        <v>6</v>
      </c>
      <c r="B8" s="34"/>
      <c r="C8" s="7"/>
      <c r="D8" s="7"/>
      <c r="E8" s="7"/>
      <c r="F8" s="7"/>
      <c r="G8" s="7"/>
      <c r="H8" s="7"/>
    </row>
    <row r="9" spans="1:8" x14ac:dyDescent="0.25">
      <c r="A9" s="6"/>
      <c r="B9" s="34"/>
      <c r="C9" s="7"/>
      <c r="D9" s="7"/>
      <c r="E9" s="7"/>
      <c r="F9" s="7"/>
      <c r="G9" s="7"/>
      <c r="H9" s="7"/>
    </row>
    <row r="10" spans="1:8" x14ac:dyDescent="0.25">
      <c r="A10" s="6" t="s">
        <v>7</v>
      </c>
      <c r="B10" s="35" t="s">
        <v>90</v>
      </c>
      <c r="C10" s="7"/>
      <c r="D10" s="42" t="s">
        <v>118</v>
      </c>
      <c r="E10" s="44" t="s">
        <v>118</v>
      </c>
      <c r="F10" s="44" t="s">
        <v>118</v>
      </c>
      <c r="G10" s="44" t="s">
        <v>118</v>
      </c>
      <c r="H10" s="44" t="s">
        <v>118</v>
      </c>
    </row>
    <row r="11" spans="1:8" x14ac:dyDescent="0.25">
      <c r="A11" s="6"/>
      <c r="B11" s="34"/>
      <c r="C11" s="7"/>
      <c r="D11" s="42"/>
      <c r="E11" s="15"/>
      <c r="F11" s="5"/>
      <c r="G11" s="5"/>
      <c r="H11" s="5"/>
    </row>
    <row r="12" spans="1:8" x14ac:dyDescent="0.25">
      <c r="A12" s="6" t="s">
        <v>8</v>
      </c>
      <c r="B12" s="34"/>
      <c r="C12" s="7"/>
      <c r="D12" s="52" t="s">
        <v>150</v>
      </c>
      <c r="E12" s="8"/>
      <c r="F12" s="38" t="s">
        <v>102</v>
      </c>
      <c r="G12" s="8"/>
      <c r="H12" s="8"/>
    </row>
    <row r="13" spans="1:8" x14ac:dyDescent="0.25">
      <c r="A13" s="6"/>
      <c r="B13" s="34"/>
      <c r="C13" s="22"/>
      <c r="D13" s="14"/>
      <c r="E13" s="8"/>
      <c r="F13" s="8"/>
      <c r="G13" s="8"/>
      <c r="H13" s="8"/>
    </row>
    <row r="14" spans="1:8" x14ac:dyDescent="0.25">
      <c r="A14" s="6" t="s">
        <v>9</v>
      </c>
      <c r="B14" s="9" t="s">
        <v>78</v>
      </c>
      <c r="C14" s="42" t="s">
        <v>118</v>
      </c>
      <c r="D14" s="8" t="s">
        <v>124</v>
      </c>
      <c r="E14" s="31" t="s">
        <v>138</v>
      </c>
      <c r="F14" s="38" t="s">
        <v>104</v>
      </c>
      <c r="G14" s="8"/>
      <c r="H14" s="8"/>
    </row>
    <row r="15" spans="1:8" x14ac:dyDescent="0.25">
      <c r="A15" s="6"/>
      <c r="B15" s="9" t="s">
        <v>91</v>
      </c>
      <c r="C15" s="15"/>
      <c r="D15" s="14"/>
      <c r="E15" s="8"/>
      <c r="F15" s="8"/>
      <c r="G15" s="8"/>
      <c r="H15" s="8"/>
    </row>
    <row r="16" spans="1:8" x14ac:dyDescent="0.25">
      <c r="A16" s="6" t="s">
        <v>10</v>
      </c>
      <c r="B16" s="9" t="s">
        <v>48</v>
      </c>
      <c r="C16" s="8" t="s">
        <v>96</v>
      </c>
      <c r="D16" s="8" t="s">
        <v>134</v>
      </c>
      <c r="E16" s="9" t="s">
        <v>121</v>
      </c>
      <c r="F16" s="8"/>
      <c r="G16" s="8"/>
      <c r="H16" s="8"/>
    </row>
    <row r="17" spans="1:8" x14ac:dyDescent="0.25">
      <c r="A17" s="6"/>
      <c r="B17" s="9"/>
      <c r="C17" s="8"/>
      <c r="D17" s="8"/>
      <c r="E17" s="9" t="s">
        <v>135</v>
      </c>
      <c r="F17" s="8"/>
      <c r="G17" s="8"/>
      <c r="H17" s="8"/>
    </row>
    <row r="18" spans="1:8" x14ac:dyDescent="0.25">
      <c r="A18" s="6" t="s">
        <v>11</v>
      </c>
      <c r="B18" s="37" t="s">
        <v>107</v>
      </c>
      <c r="C18" s="47"/>
      <c r="D18" s="31" t="s">
        <v>44</v>
      </c>
      <c r="E18" s="9" t="s">
        <v>119</v>
      </c>
      <c r="F18" s="8"/>
      <c r="G18" s="8"/>
      <c r="H18" s="8"/>
    </row>
    <row r="19" spans="1:8" x14ac:dyDescent="0.25">
      <c r="A19" s="6"/>
      <c r="B19" s="15"/>
      <c r="C19" s="8"/>
      <c r="D19" s="8"/>
      <c r="E19" s="9" t="s">
        <v>123</v>
      </c>
      <c r="F19" s="8"/>
      <c r="G19" s="8"/>
      <c r="H19" s="8"/>
    </row>
    <row r="20" spans="1:8" x14ac:dyDescent="0.25">
      <c r="A20" s="6"/>
      <c r="B20" s="15"/>
      <c r="C20" s="8"/>
      <c r="D20" s="8"/>
      <c r="E20" s="9" t="s">
        <v>147</v>
      </c>
      <c r="F20" s="54"/>
      <c r="G20" s="8"/>
      <c r="H20" s="8"/>
    </row>
    <row r="21" spans="1:8" x14ac:dyDescent="0.25">
      <c r="A21" s="6" t="s">
        <v>12</v>
      </c>
      <c r="B21" s="5"/>
      <c r="C21" s="8"/>
      <c r="D21" s="9" t="s">
        <v>96</v>
      </c>
      <c r="E21" s="9" t="s">
        <v>48</v>
      </c>
      <c r="F21" s="10" t="s">
        <v>139</v>
      </c>
      <c r="G21" s="9" t="s">
        <v>140</v>
      </c>
      <c r="H21" s="9"/>
    </row>
    <row r="22" spans="1:8" x14ac:dyDescent="0.25">
      <c r="A22" s="6"/>
      <c r="B22" s="5"/>
      <c r="C22" s="8"/>
      <c r="D22" s="50" t="s">
        <v>136</v>
      </c>
      <c r="E22" s="9"/>
      <c r="F22" s="9" t="s">
        <v>137</v>
      </c>
      <c r="G22" s="9" t="s">
        <v>146</v>
      </c>
      <c r="H22" s="9"/>
    </row>
    <row r="23" spans="1:8" x14ac:dyDescent="0.25">
      <c r="A23" s="6"/>
      <c r="B23" s="5"/>
      <c r="C23" s="8"/>
      <c r="D23" s="55" t="s">
        <v>149</v>
      </c>
      <c r="E23" s="9"/>
      <c r="F23" s="9"/>
      <c r="G23" s="9"/>
      <c r="H23" s="9"/>
    </row>
    <row r="24" spans="1:8" x14ac:dyDescent="0.25">
      <c r="A24" s="6" t="s">
        <v>13</v>
      </c>
      <c r="B24" s="5"/>
      <c r="C24" s="8"/>
      <c r="D24" s="10" t="s">
        <v>126</v>
      </c>
      <c r="E24" s="5"/>
      <c r="F24" s="9"/>
      <c r="G24" s="9"/>
      <c r="H24" s="9"/>
    </row>
    <row r="25" spans="1:8" x14ac:dyDescent="0.25">
      <c r="A25" s="6"/>
      <c r="B25" s="5"/>
      <c r="C25" s="8"/>
      <c r="D25" s="51" t="s">
        <v>125</v>
      </c>
      <c r="F25" s="9"/>
      <c r="G25" s="9"/>
      <c r="H25" s="9"/>
    </row>
    <row r="26" spans="1:8" x14ac:dyDescent="0.25">
      <c r="A26" s="6"/>
      <c r="B26" s="5"/>
      <c r="C26" s="9"/>
      <c r="D26" s="9" t="s">
        <v>148</v>
      </c>
      <c r="F26" s="9"/>
      <c r="G26" s="9"/>
      <c r="H26" s="9"/>
    </row>
    <row r="27" spans="1:8" x14ac:dyDescent="0.25">
      <c r="A27" s="6" t="s">
        <v>14</v>
      </c>
      <c r="B27" s="5"/>
      <c r="C27" s="16" t="s">
        <v>51</v>
      </c>
      <c r="D27" s="9" t="s">
        <v>48</v>
      </c>
      <c r="E27" s="5"/>
      <c r="F27" s="9" t="s">
        <v>48</v>
      </c>
      <c r="G27" s="9" t="s">
        <v>48</v>
      </c>
      <c r="H27" s="9" t="s">
        <v>48</v>
      </c>
    </row>
    <row r="28" spans="1:8" x14ac:dyDescent="0.25">
      <c r="A28" s="6"/>
      <c r="B28" s="5"/>
      <c r="C28" s="16"/>
      <c r="D28" s="9"/>
      <c r="E28" s="5"/>
      <c r="F28" s="9"/>
      <c r="G28" s="9"/>
      <c r="H28" s="9"/>
    </row>
    <row r="29" spans="1:8" x14ac:dyDescent="0.25">
      <c r="A29" s="6" t="s">
        <v>15</v>
      </c>
      <c r="B29" s="5"/>
      <c r="C29" s="15"/>
      <c r="D29" s="16" t="s">
        <v>51</v>
      </c>
      <c r="E29" s="5"/>
      <c r="F29" s="16"/>
      <c r="G29" s="16"/>
      <c r="H29" s="16"/>
    </row>
    <row r="30" spans="1:8" x14ac:dyDescent="0.25">
      <c r="A30" s="6"/>
      <c r="B30" s="5"/>
      <c r="C30" s="15"/>
      <c r="D30" s="16"/>
      <c r="E30" s="5"/>
      <c r="F30" s="16"/>
      <c r="G30" s="16"/>
      <c r="H30" s="16"/>
    </row>
    <row r="31" spans="1:8" s="18" customFormat="1" x14ac:dyDescent="0.25">
      <c r="A31" s="17" t="s">
        <v>16</v>
      </c>
      <c r="B31" s="15"/>
      <c r="C31" s="15"/>
      <c r="D31" s="15"/>
      <c r="E31" s="15"/>
      <c r="F31" s="15"/>
      <c r="G31" s="15"/>
      <c r="H31" s="15"/>
    </row>
    <row r="32" spans="1:8" x14ac:dyDescent="0.25">
      <c r="A32" s="6"/>
      <c r="B32" s="5"/>
      <c r="C32" s="15"/>
      <c r="D32" s="5"/>
      <c r="E32" s="5"/>
      <c r="F32" s="5"/>
      <c r="G32" s="5"/>
      <c r="H32" s="5"/>
    </row>
    <row r="33" spans="1:8" x14ac:dyDescent="0.25">
      <c r="A33" s="6" t="s">
        <v>17</v>
      </c>
      <c r="B33" s="5"/>
      <c r="C33" s="15"/>
      <c r="D33" s="5"/>
      <c r="E33" s="5"/>
      <c r="F33" s="5"/>
      <c r="G33" s="5"/>
      <c r="H33" s="5"/>
    </row>
    <row r="34" spans="1:8" x14ac:dyDescent="0.25">
      <c r="A34" s="6"/>
      <c r="B34" s="5"/>
      <c r="C34" s="5"/>
      <c r="D34" s="5"/>
      <c r="E34" s="5"/>
      <c r="F34" s="5"/>
      <c r="G34" s="5"/>
      <c r="H34" s="5"/>
    </row>
    <row r="35" spans="1:8" x14ac:dyDescent="0.25">
      <c r="A35" s="6"/>
      <c r="B35" s="5"/>
      <c r="C35" s="5"/>
      <c r="D35" s="5"/>
      <c r="E35" s="5"/>
      <c r="F35" s="5"/>
      <c r="G35" s="5"/>
      <c r="H35" s="5"/>
    </row>
    <row r="36" spans="1:8" x14ac:dyDescent="0.25">
      <c r="A36" s="6"/>
      <c r="B36" s="5"/>
      <c r="C36" s="5"/>
      <c r="D36" s="5"/>
      <c r="E36" s="5"/>
      <c r="F36" s="5"/>
      <c r="G36" s="5"/>
      <c r="H36" s="5"/>
    </row>
    <row r="38" spans="1:8" x14ac:dyDescent="0.25">
      <c r="B38" s="3"/>
      <c r="C38" s="2" t="s">
        <v>86</v>
      </c>
      <c r="D38" s="2"/>
      <c r="E38" s="2"/>
    </row>
    <row r="39" spans="1:8" x14ac:dyDescent="0.25">
      <c r="B39" s="5" t="s">
        <v>105</v>
      </c>
      <c r="E39" s="33"/>
    </row>
    <row r="40" spans="1:8" x14ac:dyDescent="0.25">
      <c r="C40" t="s">
        <v>141</v>
      </c>
      <c r="E40" s="41">
        <v>43421</v>
      </c>
    </row>
    <row r="41" spans="1:8" x14ac:dyDescent="0.25">
      <c r="C41" t="s">
        <v>116</v>
      </c>
      <c r="E41" s="41">
        <v>43404</v>
      </c>
    </row>
    <row r="42" spans="1:8" x14ac:dyDescent="0.25">
      <c r="C42" t="s">
        <v>145</v>
      </c>
      <c r="E42" s="41">
        <v>43126</v>
      </c>
    </row>
    <row r="43" spans="1:8" x14ac:dyDescent="0.25">
      <c r="E43" s="41"/>
    </row>
    <row r="44" spans="1:8" x14ac:dyDescent="0.25">
      <c r="C44" s="3" t="s">
        <v>98</v>
      </c>
      <c r="D44" s="3"/>
      <c r="E44" s="3"/>
      <c r="F44" s="5"/>
      <c r="G44" s="53"/>
    </row>
    <row r="45" spans="1:8" x14ac:dyDescent="0.25">
      <c r="C45" s="40" t="s">
        <v>99</v>
      </c>
      <c r="D45" s="40" t="s">
        <v>143</v>
      </c>
      <c r="E45" s="40" t="s">
        <v>101</v>
      </c>
      <c r="F45" s="40" t="s">
        <v>144</v>
      </c>
      <c r="G45" s="53"/>
    </row>
    <row r="46" spans="1:8" x14ac:dyDescent="0.25">
      <c r="C46" s="5" t="s">
        <v>105</v>
      </c>
      <c r="D46" s="5"/>
      <c r="E46" s="5"/>
      <c r="F46" s="5"/>
      <c r="G46" s="53"/>
    </row>
    <row r="47" spans="1:8" x14ac:dyDescent="0.25">
      <c r="C47" s="5" t="s">
        <v>106</v>
      </c>
      <c r="D47" s="5"/>
      <c r="E47" s="5"/>
      <c r="F47" s="5"/>
      <c r="G47" s="53"/>
    </row>
    <row r="48" spans="1:8" x14ac:dyDescent="0.25">
      <c r="C48" s="5" t="s">
        <v>142</v>
      </c>
      <c r="D48" s="5"/>
      <c r="E48" s="5"/>
      <c r="F48" s="5"/>
      <c r="G48" s="53"/>
    </row>
    <row r="49" spans="3:7" customFormat="1" x14ac:dyDescent="0.25">
      <c r="C49" s="5" t="s">
        <v>127</v>
      </c>
      <c r="D49" s="5"/>
      <c r="E49" s="5"/>
      <c r="F49" s="5"/>
      <c r="G49" s="53"/>
    </row>
    <row r="50" spans="3:7" customFormat="1" x14ac:dyDescent="0.25">
      <c r="C50" s="5" t="s">
        <v>142</v>
      </c>
      <c r="D50" s="5"/>
      <c r="E50" s="5"/>
      <c r="F50" s="5"/>
    </row>
    <row r="51" spans="3:7" customFormat="1" x14ac:dyDescent="0.25">
      <c r="C51" s="5" t="s">
        <v>151</v>
      </c>
      <c r="D51" s="5"/>
      <c r="E51" s="5"/>
      <c r="F51" s="5"/>
    </row>
    <row r="52" spans="3:7" customFormat="1" x14ac:dyDescent="0.25">
      <c r="C52" s="5"/>
      <c r="D52" s="5"/>
      <c r="E52" s="5"/>
      <c r="F52" s="5"/>
    </row>
  </sheetData>
  <customSheetViews>
    <customSheetView guid="{3470905F-02F5-401A-9BD2-AF8302F916B0}" showPageBreaks="1" fitToPage="1" hiddenColumns="1">
      <selection sqref="A1:XFD1048576"/>
      <pageMargins left="0.7" right="0.7" top="0.75" bottom="0.75" header="0.3" footer="0.3"/>
      <pageSetup paperSize="9" scale="64" orientation="landscape" r:id="rId1"/>
    </customSheetView>
  </customSheetViews>
  <pageMargins left="0.7" right="0.7" top="0.75" bottom="0.75" header="0.3" footer="0.3"/>
  <pageSetup paperSize="9" scale="64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topLeftCell="A24" zoomScaleNormal="100" workbookViewId="0">
      <selection activeCell="C40" sqref="C40:F53"/>
    </sheetView>
  </sheetViews>
  <sheetFormatPr defaultRowHeight="15" x14ac:dyDescent="0.25"/>
  <cols>
    <col min="1" max="1" width="7.5703125" style="1" customWidth="1"/>
    <col min="2" max="2" width="28.7109375" hidden="1" customWidth="1"/>
    <col min="3" max="5" width="28.7109375" customWidth="1"/>
    <col min="6" max="6" width="29.28515625" customWidth="1"/>
    <col min="7" max="8" width="31" customWidth="1"/>
  </cols>
  <sheetData>
    <row r="1" spans="1:8" s="21" customFormat="1" ht="15.75" x14ac:dyDescent="0.25">
      <c r="A1" s="19"/>
      <c r="B1" s="20" t="s">
        <v>2</v>
      </c>
      <c r="C1" s="20" t="s">
        <v>37</v>
      </c>
      <c r="D1" s="20" t="s">
        <v>38</v>
      </c>
      <c r="E1" s="20" t="s">
        <v>128</v>
      </c>
      <c r="F1" s="20" t="s">
        <v>129</v>
      </c>
      <c r="G1" s="20" t="s">
        <v>130</v>
      </c>
      <c r="H1" s="20" t="s">
        <v>152</v>
      </c>
    </row>
    <row r="2" spans="1:8" x14ac:dyDescent="0.25">
      <c r="A2" s="6" t="s">
        <v>3</v>
      </c>
      <c r="B2" s="8" t="s">
        <v>65</v>
      </c>
      <c r="C2" s="13" t="s">
        <v>122</v>
      </c>
      <c r="D2" s="56" t="s">
        <v>93</v>
      </c>
      <c r="E2" s="22" t="s">
        <v>131</v>
      </c>
      <c r="F2" s="7" t="s">
        <v>133</v>
      </c>
      <c r="G2" s="7"/>
      <c r="H2" s="7"/>
    </row>
    <row r="3" spans="1:8" x14ac:dyDescent="0.25">
      <c r="A3" s="6"/>
      <c r="B3" s="8"/>
      <c r="C3" s="7"/>
      <c r="D3" s="8" t="s">
        <v>124</v>
      </c>
      <c r="E3" s="22" t="s">
        <v>132</v>
      </c>
      <c r="F3" s="7"/>
      <c r="G3" s="7"/>
      <c r="H3" s="7"/>
    </row>
    <row r="4" spans="1:8" x14ac:dyDescent="0.25">
      <c r="A4" s="6" t="s">
        <v>4</v>
      </c>
      <c r="B4" s="8"/>
      <c r="C4" s="7"/>
      <c r="D4" s="8" t="s">
        <v>153</v>
      </c>
      <c r="E4" s="7"/>
      <c r="F4" s="7"/>
      <c r="G4" s="7"/>
      <c r="H4" s="7"/>
    </row>
    <row r="5" spans="1:8" x14ac:dyDescent="0.25">
      <c r="A5" s="6"/>
      <c r="B5" s="8"/>
      <c r="C5" s="7"/>
      <c r="D5" s="8"/>
      <c r="E5" s="7"/>
      <c r="F5" s="7"/>
      <c r="G5" s="7"/>
      <c r="H5" s="7"/>
    </row>
    <row r="6" spans="1:8" x14ac:dyDescent="0.25">
      <c r="A6" s="6" t="s">
        <v>5</v>
      </c>
      <c r="B6" s="8"/>
      <c r="C6" s="7"/>
      <c r="D6" s="8"/>
      <c r="E6" s="7"/>
      <c r="F6" s="7"/>
      <c r="G6" s="7"/>
      <c r="H6" s="7"/>
    </row>
    <row r="7" spans="1:8" x14ac:dyDescent="0.25">
      <c r="A7" s="6"/>
      <c r="B7" s="8"/>
      <c r="C7" s="7"/>
      <c r="D7" s="8"/>
      <c r="E7" s="7"/>
      <c r="F7" s="7"/>
      <c r="G7" s="7"/>
      <c r="H7" s="7"/>
    </row>
    <row r="8" spans="1:8" x14ac:dyDescent="0.25">
      <c r="A8" s="6" t="s">
        <v>6</v>
      </c>
      <c r="B8" s="34"/>
      <c r="C8" s="7"/>
      <c r="D8" s="8"/>
      <c r="E8" s="7"/>
      <c r="F8" s="7"/>
      <c r="G8" s="7"/>
      <c r="H8" s="7"/>
    </row>
    <row r="9" spans="1:8" x14ac:dyDescent="0.25">
      <c r="A9" s="6"/>
      <c r="B9" s="34"/>
      <c r="C9" s="7"/>
      <c r="D9" s="8"/>
      <c r="E9" s="7"/>
      <c r="F9" s="7"/>
      <c r="G9" s="7"/>
      <c r="H9" s="7"/>
    </row>
    <row r="10" spans="1:8" x14ac:dyDescent="0.25">
      <c r="A10" s="6" t="s">
        <v>7</v>
      </c>
      <c r="B10" s="35" t="s">
        <v>90</v>
      </c>
      <c r="C10" s="42" t="s">
        <v>118</v>
      </c>
      <c r="D10" s="44" t="s">
        <v>118</v>
      </c>
      <c r="E10" s="44" t="s">
        <v>118</v>
      </c>
      <c r="F10" s="44" t="s">
        <v>118</v>
      </c>
      <c r="G10" s="44" t="s">
        <v>118</v>
      </c>
      <c r="H10" s="44" t="s">
        <v>118</v>
      </c>
    </row>
    <row r="11" spans="1:8" x14ac:dyDescent="0.25">
      <c r="A11" s="6"/>
      <c r="B11" s="34"/>
      <c r="C11" s="42"/>
      <c r="D11" s="15"/>
      <c r="E11" s="5"/>
      <c r="F11" s="5"/>
      <c r="G11" s="5"/>
      <c r="H11" s="5"/>
    </row>
    <row r="12" spans="1:8" x14ac:dyDescent="0.25">
      <c r="A12" s="6" t="s">
        <v>8</v>
      </c>
      <c r="B12" s="34"/>
      <c r="C12" s="52" t="s">
        <v>150</v>
      </c>
      <c r="D12" s="9" t="s">
        <v>121</v>
      </c>
      <c r="E12" s="38" t="s">
        <v>102</v>
      </c>
      <c r="F12" s="8"/>
      <c r="G12" s="8"/>
      <c r="H12" s="8"/>
    </row>
    <row r="13" spans="1:8" x14ac:dyDescent="0.25">
      <c r="A13" s="6"/>
      <c r="B13" s="34"/>
      <c r="C13" s="14"/>
      <c r="D13" s="9" t="s">
        <v>147</v>
      </c>
      <c r="E13" s="8"/>
      <c r="F13" s="8"/>
      <c r="G13" s="8"/>
      <c r="H13" s="8"/>
    </row>
    <row r="14" spans="1:8" x14ac:dyDescent="0.25">
      <c r="A14" s="6" t="s">
        <v>9</v>
      </c>
      <c r="B14" s="9" t="s">
        <v>78</v>
      </c>
      <c r="C14" s="8"/>
      <c r="D14" s="9"/>
      <c r="E14" s="38" t="s">
        <v>104</v>
      </c>
      <c r="F14" s="8"/>
      <c r="G14" s="8"/>
      <c r="H14" s="8"/>
    </row>
    <row r="15" spans="1:8" x14ac:dyDescent="0.25">
      <c r="A15" s="6"/>
      <c r="B15" s="9" t="s">
        <v>91</v>
      </c>
      <c r="C15" s="14"/>
      <c r="D15" s="9"/>
      <c r="E15" s="8"/>
      <c r="F15" s="8"/>
      <c r="G15" s="8"/>
      <c r="H15" s="8"/>
    </row>
    <row r="16" spans="1:8" x14ac:dyDescent="0.25">
      <c r="A16" s="6" t="s">
        <v>10</v>
      </c>
      <c r="B16" s="9" t="s">
        <v>48</v>
      </c>
      <c r="C16" s="31" t="s">
        <v>44</v>
      </c>
      <c r="D16" s="9" t="s">
        <v>48</v>
      </c>
      <c r="E16" s="8"/>
      <c r="F16" s="8"/>
      <c r="G16" s="8"/>
      <c r="H16" s="8"/>
    </row>
    <row r="17" spans="1:8" x14ac:dyDescent="0.25">
      <c r="A17" s="6"/>
      <c r="B17" s="9"/>
      <c r="C17" s="25"/>
      <c r="D17" s="5"/>
      <c r="E17" s="8"/>
      <c r="F17" s="8"/>
      <c r="G17" s="8"/>
      <c r="H17" s="8"/>
    </row>
    <row r="18" spans="1:8" x14ac:dyDescent="0.25">
      <c r="A18" s="6" t="s">
        <v>11</v>
      </c>
      <c r="B18" s="37" t="s">
        <v>107</v>
      </c>
      <c r="C18" s="57"/>
      <c r="D18" s="5"/>
      <c r="E18" s="8"/>
      <c r="F18" s="8"/>
      <c r="G18" s="8"/>
      <c r="H18" s="8"/>
    </row>
    <row r="19" spans="1:8" x14ac:dyDescent="0.25">
      <c r="A19" s="6"/>
      <c r="B19" s="15"/>
      <c r="C19" s="25"/>
      <c r="D19" s="5"/>
      <c r="E19" s="8"/>
      <c r="F19" s="8"/>
      <c r="G19" s="8"/>
      <c r="H19" s="8"/>
    </row>
    <row r="20" spans="1:8" x14ac:dyDescent="0.25">
      <c r="A20" s="6" t="s">
        <v>12</v>
      </c>
      <c r="B20" s="15"/>
      <c r="C20" s="10" t="s">
        <v>126</v>
      </c>
      <c r="D20" s="5"/>
      <c r="E20" s="8"/>
      <c r="F20" s="8"/>
      <c r="G20" s="8"/>
      <c r="H20" s="8"/>
    </row>
    <row r="21" spans="1:8" x14ac:dyDescent="0.25">
      <c r="A21" s="6"/>
      <c r="B21" s="5"/>
      <c r="C21" s="26" t="s">
        <v>148</v>
      </c>
      <c r="D21" s="5"/>
      <c r="E21" s="9"/>
      <c r="F21" s="9" t="s">
        <v>140</v>
      </c>
      <c r="G21" s="9"/>
      <c r="H21" s="9"/>
    </row>
    <row r="22" spans="1:8" ht="18" customHeight="1" x14ac:dyDescent="0.25">
      <c r="A22" s="6" t="s">
        <v>13</v>
      </c>
      <c r="B22" s="5"/>
      <c r="C22" s="26" t="s">
        <v>96</v>
      </c>
      <c r="D22" s="5"/>
      <c r="E22" s="9"/>
      <c r="F22" s="9" t="s">
        <v>146</v>
      </c>
      <c r="G22" s="9"/>
      <c r="H22" s="9"/>
    </row>
    <row r="23" spans="1:8" x14ac:dyDescent="0.25">
      <c r="A23" s="6"/>
      <c r="B23" s="5"/>
      <c r="C23" s="58" t="s">
        <v>136</v>
      </c>
      <c r="D23" s="5"/>
      <c r="E23" s="9"/>
      <c r="F23" s="9"/>
      <c r="G23" s="9"/>
      <c r="H23" s="9"/>
    </row>
    <row r="24" spans="1:8" x14ac:dyDescent="0.25">
      <c r="A24" s="6" t="s">
        <v>14</v>
      </c>
      <c r="B24" s="5"/>
      <c r="C24" s="55" t="s">
        <v>149</v>
      </c>
      <c r="D24" s="5"/>
      <c r="E24" s="50"/>
      <c r="F24" s="9"/>
      <c r="G24" s="9"/>
      <c r="H24" s="9"/>
    </row>
    <row r="25" spans="1:8" x14ac:dyDescent="0.25">
      <c r="A25" s="6"/>
      <c r="B25" s="5"/>
      <c r="C25" s="26" t="s">
        <v>123</v>
      </c>
      <c r="D25" s="5"/>
      <c r="E25" s="50"/>
      <c r="F25" s="9"/>
      <c r="G25" s="9"/>
      <c r="H25" s="9"/>
    </row>
    <row r="26" spans="1:8" x14ac:dyDescent="0.25">
      <c r="A26" s="6" t="s">
        <v>15</v>
      </c>
      <c r="B26" s="5"/>
      <c r="C26" s="59" t="s">
        <v>125</v>
      </c>
      <c r="D26" s="5"/>
      <c r="E26" s="50"/>
      <c r="F26" s="9"/>
      <c r="G26" s="9"/>
      <c r="H26" s="9"/>
    </row>
    <row r="27" spans="1:8" x14ac:dyDescent="0.25">
      <c r="A27" s="6"/>
      <c r="B27" s="5"/>
      <c r="C27" s="26" t="s">
        <v>48</v>
      </c>
      <c r="D27" s="5"/>
      <c r="E27" s="50" t="s">
        <v>48</v>
      </c>
      <c r="F27" s="9" t="s">
        <v>48</v>
      </c>
      <c r="G27" s="9" t="s">
        <v>48</v>
      </c>
      <c r="H27" s="9" t="s">
        <v>48</v>
      </c>
    </row>
    <row r="28" spans="1:8" x14ac:dyDescent="0.25">
      <c r="A28" s="6" t="s">
        <v>16</v>
      </c>
      <c r="B28" s="5"/>
      <c r="C28" s="27" t="s">
        <v>51</v>
      </c>
      <c r="D28" s="5"/>
      <c r="E28" s="50"/>
      <c r="F28" s="9"/>
      <c r="G28" s="9"/>
      <c r="H28" s="9"/>
    </row>
    <row r="29" spans="1:8" x14ac:dyDescent="0.25">
      <c r="A29" s="6"/>
      <c r="B29" s="5"/>
      <c r="C29" s="16"/>
      <c r="D29" s="5"/>
      <c r="E29" s="16"/>
      <c r="F29" s="16"/>
      <c r="G29" s="16"/>
      <c r="H29" s="16"/>
    </row>
    <row r="30" spans="1:8" x14ac:dyDescent="0.25">
      <c r="A30" s="6"/>
      <c r="B30" s="5"/>
      <c r="D30" s="5"/>
      <c r="E30" s="16"/>
      <c r="F30" s="16"/>
      <c r="G30" s="16"/>
      <c r="H30" s="16"/>
    </row>
    <row r="31" spans="1:8" s="18" customFormat="1" x14ac:dyDescent="0.25">
      <c r="A31" s="17" t="s">
        <v>16</v>
      </c>
      <c r="B31" s="15"/>
      <c r="C31" s="15"/>
      <c r="D31" s="15"/>
      <c r="E31" s="15"/>
      <c r="F31" s="15"/>
      <c r="G31" s="15"/>
      <c r="H31" s="15"/>
    </row>
    <row r="32" spans="1:8" x14ac:dyDescent="0.25">
      <c r="A32" s="6"/>
      <c r="B32" s="5"/>
      <c r="C32" s="5"/>
      <c r="D32" s="5"/>
      <c r="E32" s="5"/>
      <c r="F32" s="5"/>
      <c r="G32" s="5"/>
      <c r="H32" s="5"/>
    </row>
    <row r="33" spans="1:8" x14ac:dyDescent="0.25">
      <c r="A33" s="6" t="s">
        <v>17</v>
      </c>
      <c r="B33" s="5"/>
      <c r="C33" s="5"/>
      <c r="D33" s="5"/>
      <c r="E33" s="5"/>
      <c r="F33" s="5"/>
      <c r="G33" s="5"/>
      <c r="H33" s="5"/>
    </row>
    <row r="34" spans="1:8" x14ac:dyDescent="0.25">
      <c r="A34" s="6"/>
      <c r="B34" s="5"/>
      <c r="C34" s="5"/>
      <c r="D34" s="5"/>
      <c r="E34" s="5"/>
      <c r="F34" s="5"/>
      <c r="G34" s="5"/>
      <c r="H34" s="5"/>
    </row>
    <row r="35" spans="1:8" x14ac:dyDescent="0.25">
      <c r="A35" s="6"/>
      <c r="B35" s="5"/>
      <c r="C35" s="5"/>
      <c r="D35" s="5"/>
      <c r="E35" s="5"/>
      <c r="F35" s="5"/>
      <c r="G35" s="5"/>
      <c r="H35" s="5"/>
    </row>
    <row r="36" spans="1:8" x14ac:dyDescent="0.25">
      <c r="A36" s="6"/>
      <c r="B36" s="5"/>
      <c r="C36" s="5"/>
      <c r="D36" s="5"/>
      <c r="E36" s="5"/>
      <c r="F36" s="5"/>
      <c r="G36" s="5"/>
      <c r="H36" s="5"/>
    </row>
    <row r="38" spans="1:8" x14ac:dyDescent="0.25">
      <c r="B38" s="3"/>
      <c r="C38" s="2"/>
      <c r="D38" s="2"/>
    </row>
    <row r="39" spans="1:8" x14ac:dyDescent="0.25">
      <c r="B39" s="5" t="s">
        <v>105</v>
      </c>
      <c r="D39" s="33"/>
    </row>
    <row r="40" spans="1:8" x14ac:dyDescent="0.25">
      <c r="B40" s="3"/>
      <c r="C40" s="2" t="s">
        <v>86</v>
      </c>
      <c r="D40" s="2"/>
      <c r="E40" s="2"/>
    </row>
    <row r="41" spans="1:8" x14ac:dyDescent="0.25">
      <c r="B41" s="5" t="s">
        <v>105</v>
      </c>
      <c r="E41" s="33"/>
    </row>
    <row r="42" spans="1:8" x14ac:dyDescent="0.25">
      <c r="C42" t="s">
        <v>145</v>
      </c>
      <c r="E42" s="41">
        <v>43126</v>
      </c>
    </row>
    <row r="43" spans="1:8" x14ac:dyDescent="0.25">
      <c r="E43" s="41"/>
    </row>
    <row r="44" spans="1:8" x14ac:dyDescent="0.25">
      <c r="C44" s="3" t="s">
        <v>98</v>
      </c>
      <c r="D44" s="3"/>
      <c r="E44" s="3"/>
      <c r="F44" s="5"/>
      <c r="G44" s="53"/>
    </row>
    <row r="45" spans="1:8" x14ac:dyDescent="0.25">
      <c r="C45" s="40" t="s">
        <v>99</v>
      </c>
      <c r="D45" s="40" t="s">
        <v>143</v>
      </c>
      <c r="E45" s="40" t="s">
        <v>101</v>
      </c>
      <c r="F45" s="40" t="s">
        <v>144</v>
      </c>
      <c r="G45" s="53"/>
    </row>
    <row r="46" spans="1:8" x14ac:dyDescent="0.25">
      <c r="C46" s="5" t="s">
        <v>105</v>
      </c>
      <c r="D46" s="5"/>
      <c r="E46" s="5"/>
      <c r="F46" s="5"/>
      <c r="G46" s="53"/>
    </row>
    <row r="47" spans="1:8" x14ac:dyDescent="0.25">
      <c r="C47" s="5" t="s">
        <v>106</v>
      </c>
      <c r="D47" s="5"/>
      <c r="E47" s="5"/>
      <c r="F47" s="5"/>
      <c r="G47" s="53"/>
    </row>
    <row r="48" spans="1:8" x14ac:dyDescent="0.25">
      <c r="C48" s="5" t="s">
        <v>142</v>
      </c>
      <c r="D48" s="5"/>
      <c r="E48" s="5"/>
      <c r="F48" s="5"/>
      <c r="G48" s="53"/>
    </row>
    <row r="49" spans="1:7" x14ac:dyDescent="0.25">
      <c r="A49"/>
      <c r="C49" s="5" t="s">
        <v>127</v>
      </c>
      <c r="D49" s="5"/>
      <c r="E49" s="5"/>
      <c r="F49" s="5"/>
      <c r="G49" s="53"/>
    </row>
    <row r="50" spans="1:7" x14ac:dyDescent="0.25">
      <c r="A50"/>
      <c r="C50" s="5" t="s">
        <v>142</v>
      </c>
      <c r="D50" s="5"/>
      <c r="E50" s="5"/>
      <c r="F50" s="5"/>
    </row>
    <row r="51" spans="1:7" x14ac:dyDescent="0.25">
      <c r="A51"/>
      <c r="C51" s="5" t="s">
        <v>151</v>
      </c>
      <c r="D51" s="5"/>
      <c r="E51" s="5"/>
      <c r="F51" s="5"/>
    </row>
    <row r="52" spans="1:7" x14ac:dyDescent="0.25">
      <c r="A52"/>
      <c r="C52" s="5"/>
      <c r="D52" s="5"/>
      <c r="E52" s="5"/>
      <c r="F52" s="5"/>
    </row>
  </sheetData>
  <customSheetViews>
    <customSheetView guid="{3470905F-02F5-401A-9BD2-AF8302F916B0}" hiddenColumns="1">
      <selection activeCell="L16" sqref="L16"/>
      <pageMargins left="0.7" right="0.7" top="0.75" bottom="0.75" header="0.3" footer="0.3"/>
    </customSheetView>
  </customSheetViews>
  <pageMargins left="0.7" right="0.7" top="0.75" bottom="0.75" header="0.3" footer="0.3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4"/>
  <sheetViews>
    <sheetView workbookViewId="0">
      <selection activeCell="A46" sqref="A46:F54"/>
    </sheetView>
  </sheetViews>
  <sheetFormatPr defaultRowHeight="15" x14ac:dyDescent="0.25"/>
  <cols>
    <col min="1" max="1" width="7.5703125" customWidth="1"/>
    <col min="2" max="2" width="0" hidden="1" customWidth="1"/>
    <col min="3" max="3" width="28.7109375" customWidth="1"/>
    <col min="4" max="4" width="28.7109375" style="62" customWidth="1"/>
    <col min="5" max="5" width="29.28515625" customWidth="1"/>
    <col min="6" max="7" width="31" customWidth="1"/>
  </cols>
  <sheetData>
    <row r="1" spans="1:7" ht="15.75" x14ac:dyDescent="0.25">
      <c r="A1" s="19"/>
      <c r="B1" s="20" t="s">
        <v>2</v>
      </c>
      <c r="C1" s="20" t="s">
        <v>38</v>
      </c>
      <c r="D1" s="63" t="s">
        <v>128</v>
      </c>
      <c r="E1" s="20" t="s">
        <v>129</v>
      </c>
      <c r="F1" s="20" t="s">
        <v>130</v>
      </c>
      <c r="G1" s="20" t="s">
        <v>152</v>
      </c>
    </row>
    <row r="2" spans="1:7" x14ac:dyDescent="0.25">
      <c r="A2" s="6" t="s">
        <v>3</v>
      </c>
      <c r="B2" s="8" t="s">
        <v>65</v>
      </c>
      <c r="C2" s="46" t="s">
        <v>154</v>
      </c>
      <c r="D2" s="13" t="s">
        <v>131</v>
      </c>
      <c r="E2" s="7" t="s">
        <v>133</v>
      </c>
      <c r="F2" s="7"/>
      <c r="G2" s="7"/>
    </row>
    <row r="3" spans="1:7" x14ac:dyDescent="0.25">
      <c r="A3" s="6"/>
      <c r="B3" s="8"/>
      <c r="C3" s="46"/>
      <c r="D3" s="13" t="s">
        <v>132</v>
      </c>
      <c r="E3" s="7"/>
      <c r="F3" s="7"/>
      <c r="G3" s="7"/>
    </row>
    <row r="4" spans="1:7" x14ac:dyDescent="0.25">
      <c r="A4" s="6" t="s">
        <v>4</v>
      </c>
      <c r="B4" s="8"/>
      <c r="C4" s="46"/>
      <c r="D4" s="13"/>
      <c r="E4" s="7"/>
      <c r="F4" s="7"/>
      <c r="G4" s="7"/>
    </row>
    <row r="5" spans="1:7" x14ac:dyDescent="0.25">
      <c r="A5" s="6"/>
      <c r="B5" s="8"/>
      <c r="C5" s="46"/>
      <c r="D5" s="13"/>
      <c r="E5" s="7"/>
      <c r="F5" s="7"/>
      <c r="G5" s="7"/>
    </row>
    <row r="6" spans="1:7" x14ac:dyDescent="0.25">
      <c r="A6" s="6" t="s">
        <v>5</v>
      </c>
      <c r="B6" s="8"/>
      <c r="C6" s="56" t="s">
        <v>93</v>
      </c>
      <c r="D6" s="13"/>
      <c r="E6" s="7"/>
      <c r="F6" s="7"/>
      <c r="G6" s="7"/>
    </row>
    <row r="7" spans="1:7" x14ac:dyDescent="0.25">
      <c r="A7" s="6"/>
      <c r="B7" s="8"/>
      <c r="C7" s="8"/>
      <c r="D7" s="13"/>
      <c r="E7" s="7"/>
      <c r="F7" s="7"/>
      <c r="G7" s="7"/>
    </row>
    <row r="8" spans="1:7" x14ac:dyDescent="0.25">
      <c r="A8" s="6" t="s">
        <v>6</v>
      </c>
      <c r="B8" s="34"/>
      <c r="C8" s="14"/>
      <c r="D8" s="13"/>
      <c r="E8" s="7"/>
      <c r="F8" s="7"/>
      <c r="G8" s="7"/>
    </row>
    <row r="9" spans="1:7" x14ac:dyDescent="0.25">
      <c r="A9" s="6"/>
      <c r="B9" s="34"/>
      <c r="C9" s="8"/>
      <c r="D9" s="13"/>
      <c r="E9" s="7"/>
      <c r="F9" s="7"/>
      <c r="G9" s="7"/>
    </row>
    <row r="10" spans="1:7" x14ac:dyDescent="0.25">
      <c r="A10" s="6" t="s">
        <v>7</v>
      </c>
      <c r="B10" s="35" t="s">
        <v>90</v>
      </c>
      <c r="C10" s="8"/>
      <c r="D10" s="61" t="s">
        <v>118</v>
      </c>
      <c r="E10" s="44" t="s">
        <v>118</v>
      </c>
      <c r="F10" s="44" t="s">
        <v>118</v>
      </c>
      <c r="G10" s="44" t="s">
        <v>118</v>
      </c>
    </row>
    <row r="11" spans="1:7" x14ac:dyDescent="0.25">
      <c r="A11" s="6"/>
      <c r="B11" s="34"/>
      <c r="C11" s="14"/>
      <c r="D11" s="61"/>
      <c r="E11" s="5"/>
      <c r="F11" s="5"/>
      <c r="G11" s="5"/>
    </row>
    <row r="12" spans="1:7" x14ac:dyDescent="0.25">
      <c r="A12" s="6" t="s">
        <v>8</v>
      </c>
      <c r="B12" s="34"/>
      <c r="C12" s="8" t="s">
        <v>124</v>
      </c>
      <c r="D12" s="65" t="s">
        <v>117</v>
      </c>
      <c r="E12" s="7" t="s">
        <v>159</v>
      </c>
      <c r="F12" s="8"/>
      <c r="G12" s="8"/>
    </row>
    <row r="13" spans="1:7" x14ac:dyDescent="0.25">
      <c r="A13" s="6"/>
      <c r="B13" s="34"/>
      <c r="C13" s="8"/>
      <c r="D13" s="36"/>
      <c r="E13" s="7" t="s">
        <v>160</v>
      </c>
      <c r="F13" s="8"/>
      <c r="G13" s="8"/>
    </row>
    <row r="14" spans="1:7" x14ac:dyDescent="0.25">
      <c r="A14" s="6" t="s">
        <v>9</v>
      </c>
      <c r="B14" s="9" t="s">
        <v>78</v>
      </c>
      <c r="C14" s="8"/>
      <c r="D14" s="36" t="s">
        <v>123</v>
      </c>
      <c r="E14" s="7" t="s">
        <v>161</v>
      </c>
      <c r="F14" s="8"/>
      <c r="G14" s="8"/>
    </row>
    <row r="15" spans="1:7" x14ac:dyDescent="0.25">
      <c r="A15" s="6"/>
      <c r="B15" s="9" t="s">
        <v>91</v>
      </c>
      <c r="C15" s="8"/>
      <c r="D15" s="36"/>
      <c r="E15" s="7"/>
      <c r="F15" s="8"/>
      <c r="G15" s="8"/>
    </row>
    <row r="16" spans="1:7" x14ac:dyDescent="0.25">
      <c r="A16" s="6" t="s">
        <v>10</v>
      </c>
      <c r="B16" s="9" t="s">
        <v>48</v>
      </c>
      <c r="C16" s="8"/>
      <c r="D16" s="36" t="s">
        <v>155</v>
      </c>
      <c r="E16" s="7"/>
      <c r="F16" s="8"/>
      <c r="G16" s="8"/>
    </row>
    <row r="17" spans="1:7" x14ac:dyDescent="0.25">
      <c r="A17" s="6"/>
      <c r="B17" s="9"/>
      <c r="C17" s="8"/>
      <c r="D17" s="36"/>
      <c r="E17" s="7"/>
      <c r="F17" s="8"/>
      <c r="G17" s="8"/>
    </row>
    <row r="18" spans="1:7" x14ac:dyDescent="0.25">
      <c r="A18" s="6" t="s">
        <v>11</v>
      </c>
      <c r="B18" s="37" t="s">
        <v>107</v>
      </c>
      <c r="C18" s="8" t="s">
        <v>153</v>
      </c>
      <c r="D18" s="36" t="s">
        <v>162</v>
      </c>
      <c r="E18" s="7"/>
      <c r="F18" s="8"/>
      <c r="G18" s="8"/>
    </row>
    <row r="19" spans="1:7" x14ac:dyDescent="0.25">
      <c r="A19" s="6"/>
      <c r="B19" s="15"/>
      <c r="C19" s="8"/>
      <c r="D19" s="36"/>
      <c r="E19" s="44" t="s">
        <v>158</v>
      </c>
      <c r="F19" s="8"/>
      <c r="G19" s="8"/>
    </row>
    <row r="20" spans="1:7" x14ac:dyDescent="0.25">
      <c r="A20" s="6" t="s">
        <v>12</v>
      </c>
      <c r="B20" s="15"/>
      <c r="C20" s="5" t="s">
        <v>118</v>
      </c>
      <c r="D20" s="36" t="s">
        <v>48</v>
      </c>
      <c r="E20" s="5"/>
      <c r="F20" s="8"/>
      <c r="G20" s="8"/>
    </row>
    <row r="21" spans="1:7" x14ac:dyDescent="0.25">
      <c r="A21" s="6"/>
      <c r="B21" s="5"/>
      <c r="D21" s="9"/>
      <c r="E21" s="32"/>
      <c r="F21" s="9"/>
      <c r="G21" s="9"/>
    </row>
    <row r="22" spans="1:7" x14ac:dyDescent="0.25">
      <c r="A22" s="6" t="s">
        <v>13</v>
      </c>
      <c r="B22" s="5"/>
      <c r="C22" s="9" t="s">
        <v>121</v>
      </c>
      <c r="D22" s="16" t="s">
        <v>51</v>
      </c>
      <c r="E22" s="32"/>
      <c r="F22" s="9"/>
      <c r="G22" s="9"/>
    </row>
    <row r="23" spans="1:7" x14ac:dyDescent="0.25">
      <c r="A23" s="6"/>
      <c r="B23" s="5"/>
      <c r="C23" s="60"/>
      <c r="D23" s="16"/>
      <c r="E23" s="9"/>
      <c r="F23" s="9"/>
      <c r="G23" s="9"/>
    </row>
    <row r="24" spans="1:7" x14ac:dyDescent="0.25">
      <c r="A24" s="6" t="s">
        <v>14</v>
      </c>
      <c r="B24" s="5"/>
      <c r="C24" s="9" t="s">
        <v>147</v>
      </c>
      <c r="D24" s="64"/>
      <c r="E24" s="9"/>
      <c r="F24" s="9"/>
      <c r="G24" s="9"/>
    </row>
    <row r="25" spans="1:7" x14ac:dyDescent="0.25">
      <c r="A25" s="6"/>
      <c r="B25" s="5"/>
      <c r="C25" s="9"/>
      <c r="D25" s="64"/>
      <c r="E25" s="9"/>
      <c r="F25" s="9"/>
      <c r="G25" s="9"/>
    </row>
    <row r="26" spans="1:7" x14ac:dyDescent="0.25">
      <c r="A26" s="6" t="s">
        <v>15</v>
      </c>
      <c r="B26" s="5"/>
      <c r="C26" s="9" t="s">
        <v>48</v>
      </c>
      <c r="D26" s="64"/>
      <c r="E26" s="9"/>
      <c r="F26" s="9"/>
      <c r="G26" s="9"/>
    </row>
    <row r="27" spans="1:7" x14ac:dyDescent="0.25">
      <c r="A27" s="6"/>
      <c r="B27" s="5"/>
      <c r="C27" s="9"/>
      <c r="D27" s="64"/>
      <c r="E27" s="9" t="s">
        <v>48</v>
      </c>
      <c r="F27" s="9" t="s">
        <v>48</v>
      </c>
      <c r="G27" s="9" t="s">
        <v>48</v>
      </c>
    </row>
    <row r="28" spans="1:7" x14ac:dyDescent="0.25">
      <c r="A28" s="6" t="s">
        <v>16</v>
      </c>
      <c r="B28" s="5"/>
      <c r="C28" s="5"/>
      <c r="D28" s="64"/>
      <c r="E28" s="9"/>
      <c r="F28" s="9"/>
      <c r="G28" s="9"/>
    </row>
    <row r="29" spans="1:7" x14ac:dyDescent="0.25">
      <c r="A29" s="6"/>
      <c r="B29" s="5"/>
      <c r="C29" s="5"/>
      <c r="D29" s="30"/>
      <c r="E29" s="16" t="s">
        <v>51</v>
      </c>
      <c r="F29" s="15"/>
      <c r="G29" s="16" t="s">
        <v>34</v>
      </c>
    </row>
    <row r="30" spans="1:7" x14ac:dyDescent="0.25">
      <c r="A30" s="6"/>
      <c r="B30" s="5"/>
      <c r="C30" s="5"/>
      <c r="D30" s="30"/>
      <c r="E30" s="16"/>
      <c r="F30" s="5"/>
      <c r="G30" s="16"/>
    </row>
    <row r="31" spans="1:7" x14ac:dyDescent="0.25">
      <c r="A31" s="17" t="s">
        <v>16</v>
      </c>
      <c r="B31" s="15"/>
      <c r="C31" s="15"/>
      <c r="D31" s="30"/>
      <c r="E31" s="15"/>
      <c r="F31" s="15"/>
      <c r="G31" s="15"/>
    </row>
    <row r="32" spans="1:7" x14ac:dyDescent="0.25">
      <c r="A32" s="6"/>
      <c r="B32" s="5"/>
      <c r="C32" s="5"/>
      <c r="D32" s="61"/>
      <c r="E32" s="5"/>
      <c r="F32" s="5"/>
      <c r="G32" s="5"/>
    </row>
    <row r="33" spans="1:7" x14ac:dyDescent="0.25">
      <c r="A33" s="6" t="s">
        <v>17</v>
      </c>
      <c r="B33" s="5"/>
      <c r="C33" s="5"/>
      <c r="D33" s="61"/>
      <c r="E33" s="5"/>
      <c r="F33" s="5"/>
      <c r="G33" s="5"/>
    </row>
    <row r="34" spans="1:7" x14ac:dyDescent="0.25">
      <c r="A34" s="6"/>
      <c r="B34" s="5"/>
      <c r="C34" s="5"/>
      <c r="D34" s="61"/>
      <c r="E34" s="5"/>
      <c r="F34" s="5"/>
      <c r="G34" s="5"/>
    </row>
    <row r="35" spans="1:7" x14ac:dyDescent="0.25">
      <c r="A35" s="6"/>
      <c r="B35" s="5"/>
      <c r="C35" s="5"/>
      <c r="D35" s="61"/>
      <c r="E35" s="5"/>
      <c r="F35" s="5"/>
      <c r="G35" s="5"/>
    </row>
    <row r="36" spans="1:7" x14ac:dyDescent="0.25">
      <c r="A36" s="6"/>
      <c r="B36" s="5"/>
      <c r="C36" s="5"/>
      <c r="D36" s="61"/>
      <c r="E36" s="5"/>
      <c r="F36" s="5"/>
      <c r="G36" s="5"/>
    </row>
    <row r="38" spans="1:7" x14ac:dyDescent="0.25">
      <c r="C38" s="2" t="s">
        <v>86</v>
      </c>
      <c r="E38" s="2"/>
    </row>
    <row r="39" spans="1:7" x14ac:dyDescent="0.25">
      <c r="E39" s="33"/>
    </row>
    <row r="40" spans="1:7" x14ac:dyDescent="0.25">
      <c r="C40" t="s">
        <v>145</v>
      </c>
      <c r="E40" s="41">
        <v>43126</v>
      </c>
    </row>
    <row r="41" spans="1:7" x14ac:dyDescent="0.25">
      <c r="C41" t="s">
        <v>156</v>
      </c>
      <c r="E41" s="41">
        <v>43136</v>
      </c>
    </row>
    <row r="42" spans="1:7" x14ac:dyDescent="0.25">
      <c r="C42" t="s">
        <v>157</v>
      </c>
      <c r="E42" s="41">
        <v>43136</v>
      </c>
    </row>
    <row r="43" spans="1:7" x14ac:dyDescent="0.25">
      <c r="C43" t="s">
        <v>156</v>
      </c>
      <c r="E43" s="41">
        <v>43249</v>
      </c>
    </row>
    <row r="44" spans="1:7" x14ac:dyDescent="0.25">
      <c r="C44" t="s">
        <v>156</v>
      </c>
      <c r="E44" s="41">
        <v>43424</v>
      </c>
    </row>
    <row r="45" spans="1:7" x14ac:dyDescent="0.25">
      <c r="E45" s="41"/>
    </row>
    <row r="46" spans="1:7" x14ac:dyDescent="0.25">
      <c r="C46" s="3" t="s">
        <v>98</v>
      </c>
      <c r="D46" s="61"/>
      <c r="E46" s="3"/>
      <c r="F46" s="5"/>
    </row>
    <row r="47" spans="1:7" x14ac:dyDescent="0.25">
      <c r="C47" s="40" t="s">
        <v>99</v>
      </c>
      <c r="D47" s="61" t="s">
        <v>143</v>
      </c>
      <c r="E47" s="40" t="s">
        <v>101</v>
      </c>
      <c r="F47" s="40" t="s">
        <v>144</v>
      </c>
    </row>
    <row r="48" spans="1:7" x14ac:dyDescent="0.25">
      <c r="C48" s="5" t="s">
        <v>105</v>
      </c>
      <c r="D48" s="61"/>
      <c r="E48" s="5"/>
      <c r="F48" s="5"/>
    </row>
    <row r="49" spans="3:6" x14ac:dyDescent="0.25">
      <c r="C49" s="5" t="s">
        <v>106</v>
      </c>
      <c r="D49" s="61"/>
      <c r="E49" s="5"/>
      <c r="F49" s="5"/>
    </row>
    <row r="50" spans="3:6" x14ac:dyDescent="0.25">
      <c r="C50" s="5" t="s">
        <v>142</v>
      </c>
      <c r="D50" s="61"/>
      <c r="E50" s="5"/>
      <c r="F50" s="5"/>
    </row>
    <row r="51" spans="3:6" x14ac:dyDescent="0.25">
      <c r="C51" s="5" t="s">
        <v>127</v>
      </c>
      <c r="D51" s="61"/>
      <c r="E51" s="5"/>
      <c r="F51" s="5"/>
    </row>
    <row r="52" spans="3:6" x14ac:dyDescent="0.25">
      <c r="C52" s="5" t="s">
        <v>142</v>
      </c>
      <c r="D52" s="61"/>
      <c r="E52" s="5"/>
      <c r="F52" s="5"/>
    </row>
    <row r="53" spans="3:6" x14ac:dyDescent="0.25">
      <c r="C53" s="5" t="s">
        <v>151</v>
      </c>
      <c r="D53" s="61"/>
      <c r="E53" s="5"/>
      <c r="F53" s="5"/>
    </row>
    <row r="54" spans="3:6" x14ac:dyDescent="0.25">
      <c r="C54" s="5"/>
      <c r="D54" s="61"/>
      <c r="E54" s="5"/>
      <c r="F54" s="5"/>
    </row>
  </sheetData>
  <pageMargins left="0.7" right="0.7" top="0.75" bottom="0.75" header="0.3" footer="0.3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1"/>
  <sheetViews>
    <sheetView workbookViewId="0">
      <selection sqref="A1:H1048576"/>
    </sheetView>
  </sheetViews>
  <sheetFormatPr defaultRowHeight="15" x14ac:dyDescent="0.25"/>
  <cols>
    <col min="1" max="1" width="7.5703125" customWidth="1"/>
    <col min="2" max="2" width="0" hidden="1" customWidth="1"/>
    <col min="3" max="3" width="31.7109375" customWidth="1"/>
    <col min="4" max="4" width="36.42578125" customWidth="1"/>
    <col min="5" max="5" width="32.28515625" customWidth="1"/>
    <col min="6" max="8" width="31" customWidth="1"/>
  </cols>
  <sheetData>
    <row r="1" spans="1:8" ht="15.75" x14ac:dyDescent="0.25">
      <c r="A1" s="19"/>
      <c r="B1" s="20" t="s">
        <v>2</v>
      </c>
      <c r="C1" s="20" t="s">
        <v>152</v>
      </c>
      <c r="D1" s="20" t="s">
        <v>163</v>
      </c>
      <c r="E1" s="20" t="s">
        <v>164</v>
      </c>
      <c r="F1" s="20" t="s">
        <v>165</v>
      </c>
      <c r="G1" s="20" t="s">
        <v>166</v>
      </c>
      <c r="H1" s="20" t="s">
        <v>186</v>
      </c>
    </row>
    <row r="2" spans="1:8" x14ac:dyDescent="0.25">
      <c r="A2" s="6" t="s">
        <v>3</v>
      </c>
      <c r="B2" s="8" t="s">
        <v>65</v>
      </c>
      <c r="C2" s="7" t="s">
        <v>176</v>
      </c>
      <c r="D2" s="7" t="s">
        <v>167</v>
      </c>
      <c r="E2" s="7" t="s">
        <v>169</v>
      </c>
      <c r="F2" s="7"/>
      <c r="G2" s="7"/>
      <c r="H2" s="7"/>
    </row>
    <row r="3" spans="1:8" x14ac:dyDescent="0.25">
      <c r="A3" s="6"/>
      <c r="B3" s="8"/>
      <c r="C3" s="7"/>
      <c r="D3" s="7"/>
      <c r="E3" s="7"/>
      <c r="F3" s="7"/>
      <c r="G3" s="7"/>
      <c r="H3" s="7"/>
    </row>
    <row r="4" spans="1:8" x14ac:dyDescent="0.25">
      <c r="A4" s="6" t="s">
        <v>4</v>
      </c>
      <c r="B4" s="8"/>
      <c r="C4" s="7"/>
      <c r="D4" s="7"/>
      <c r="E4" s="7"/>
      <c r="F4" s="7"/>
      <c r="G4" s="7"/>
      <c r="H4" s="7"/>
    </row>
    <row r="5" spans="1:8" x14ac:dyDescent="0.25">
      <c r="A5" s="6"/>
      <c r="B5" s="8"/>
      <c r="C5" s="7"/>
      <c r="D5" s="7"/>
      <c r="E5" s="7"/>
      <c r="F5" s="7"/>
      <c r="G5" s="7"/>
      <c r="H5" s="7"/>
    </row>
    <row r="6" spans="1:8" x14ac:dyDescent="0.25">
      <c r="A6" s="6" t="s">
        <v>5</v>
      </c>
      <c r="B6" s="8"/>
      <c r="C6" s="7"/>
      <c r="D6" s="7"/>
      <c r="E6" s="7"/>
      <c r="F6" s="7"/>
      <c r="G6" s="7"/>
      <c r="H6" s="7"/>
    </row>
    <row r="7" spans="1:8" x14ac:dyDescent="0.25">
      <c r="A7" s="6"/>
      <c r="B7" s="8"/>
      <c r="C7" s="7"/>
      <c r="D7" s="7"/>
      <c r="E7" s="7"/>
      <c r="F7" s="7"/>
      <c r="G7" s="7"/>
      <c r="H7" s="7"/>
    </row>
    <row r="8" spans="1:8" x14ac:dyDescent="0.25">
      <c r="A8" s="6" t="s">
        <v>6</v>
      </c>
      <c r="B8" s="34"/>
      <c r="C8" s="7"/>
      <c r="D8" s="7"/>
      <c r="E8" s="7"/>
      <c r="F8" s="7"/>
      <c r="G8" s="7"/>
      <c r="H8" s="7"/>
    </row>
    <row r="9" spans="1:8" x14ac:dyDescent="0.25">
      <c r="A9" s="6"/>
      <c r="B9" s="34"/>
      <c r="C9" s="7"/>
      <c r="D9" s="7"/>
      <c r="E9" s="7"/>
      <c r="F9" s="7"/>
      <c r="G9" s="7"/>
      <c r="H9" s="7"/>
    </row>
    <row r="10" spans="1:8" x14ac:dyDescent="0.25">
      <c r="A10" s="6" t="s">
        <v>7</v>
      </c>
      <c r="B10" s="35" t="s">
        <v>90</v>
      </c>
      <c r="C10" s="7"/>
      <c r="D10" s="44" t="s">
        <v>118</v>
      </c>
      <c r="E10" s="44" t="s">
        <v>118</v>
      </c>
      <c r="F10" s="7"/>
      <c r="G10" s="44" t="s">
        <v>118</v>
      </c>
      <c r="H10" s="44" t="s">
        <v>118</v>
      </c>
    </row>
    <row r="11" spans="1:8" x14ac:dyDescent="0.25">
      <c r="A11" s="6"/>
      <c r="B11" s="34"/>
      <c r="C11" s="7"/>
      <c r="D11" s="5"/>
      <c r="E11" s="5"/>
      <c r="F11" s="7"/>
      <c r="G11" s="5"/>
      <c r="H11" s="5"/>
    </row>
    <row r="12" spans="1:8" x14ac:dyDescent="0.25">
      <c r="A12" s="6" t="s">
        <v>8</v>
      </c>
      <c r="B12" s="34"/>
      <c r="C12" s="7"/>
      <c r="D12" s="8" t="s">
        <v>181</v>
      </c>
      <c r="E12" s="8" t="s">
        <v>170</v>
      </c>
      <c r="F12" s="7"/>
      <c r="G12" s="8" t="s">
        <v>192</v>
      </c>
      <c r="H12" s="8"/>
    </row>
    <row r="13" spans="1:8" x14ac:dyDescent="0.25">
      <c r="A13" s="6"/>
      <c r="B13" s="34"/>
      <c r="C13" s="7"/>
      <c r="D13" s="8"/>
      <c r="E13" s="8"/>
      <c r="F13" s="7"/>
      <c r="G13" s="8"/>
      <c r="H13" s="8"/>
    </row>
    <row r="14" spans="1:8" x14ac:dyDescent="0.25">
      <c r="A14" s="6" t="s">
        <v>9</v>
      </c>
      <c r="B14" s="9" t="s">
        <v>78</v>
      </c>
      <c r="C14" s="15" t="s">
        <v>118</v>
      </c>
      <c r="D14" s="8"/>
      <c r="E14" s="8"/>
      <c r="F14" s="44" t="s">
        <v>118</v>
      </c>
      <c r="G14" s="8"/>
      <c r="H14" s="8"/>
    </row>
    <row r="15" spans="1:8" x14ac:dyDescent="0.25">
      <c r="A15" s="6"/>
      <c r="B15" s="9" t="s">
        <v>91</v>
      </c>
      <c r="C15" s="15"/>
      <c r="D15" s="8"/>
      <c r="E15" s="8"/>
      <c r="G15" s="8"/>
      <c r="H15" s="8"/>
    </row>
    <row r="16" spans="1:8" x14ac:dyDescent="0.25">
      <c r="A16" s="6" t="s">
        <v>10</v>
      </c>
      <c r="B16" s="9" t="s">
        <v>48</v>
      </c>
      <c r="C16" s="8" t="s">
        <v>178</v>
      </c>
      <c r="D16" s="8" t="s">
        <v>177</v>
      </c>
      <c r="E16" s="8" t="s">
        <v>185</v>
      </c>
      <c r="F16" s="8"/>
      <c r="G16" s="8" t="s">
        <v>119</v>
      </c>
      <c r="H16" s="8"/>
    </row>
    <row r="17" spans="1:8" x14ac:dyDescent="0.25">
      <c r="A17" s="6"/>
      <c r="B17" s="9"/>
      <c r="C17" s="8"/>
      <c r="D17" s="8"/>
      <c r="E17" s="8"/>
      <c r="F17" s="8"/>
      <c r="G17" s="8"/>
      <c r="H17" s="8"/>
    </row>
    <row r="18" spans="1:8" x14ac:dyDescent="0.25">
      <c r="A18" s="6" t="s">
        <v>11</v>
      </c>
      <c r="B18" s="37" t="s">
        <v>107</v>
      </c>
      <c r="C18" s="42" t="s">
        <v>158</v>
      </c>
      <c r="D18" s="8" t="s">
        <v>180</v>
      </c>
      <c r="E18" s="8"/>
      <c r="F18" s="8"/>
      <c r="G18" s="8"/>
      <c r="H18" s="8"/>
    </row>
    <row r="19" spans="1:8" x14ac:dyDescent="0.25">
      <c r="A19" s="6"/>
      <c r="B19" s="15"/>
      <c r="D19" s="8"/>
      <c r="E19" s="49"/>
      <c r="F19" s="44" t="s">
        <v>158</v>
      </c>
      <c r="G19" s="44" t="s">
        <v>158</v>
      </c>
      <c r="H19" s="44" t="s">
        <v>158</v>
      </c>
    </row>
    <row r="20" spans="1:8" x14ac:dyDescent="0.25">
      <c r="A20" s="6" t="s">
        <v>12</v>
      </c>
      <c r="B20" s="15"/>
      <c r="C20" s="26" t="s">
        <v>168</v>
      </c>
      <c r="D20" s="8"/>
      <c r="E20" s="44" t="s">
        <v>158</v>
      </c>
      <c r="F20" s="15"/>
      <c r="G20" s="15"/>
      <c r="H20" s="15"/>
    </row>
    <row r="21" spans="1:8" x14ac:dyDescent="0.25">
      <c r="A21" s="6"/>
      <c r="B21" s="5"/>
      <c r="D21" s="8"/>
      <c r="E21" s="15"/>
      <c r="F21" s="9"/>
      <c r="G21" s="9"/>
      <c r="H21" s="9"/>
    </row>
    <row r="22" spans="1:8" x14ac:dyDescent="0.25">
      <c r="A22" s="6" t="s">
        <v>13</v>
      </c>
      <c r="B22" s="5"/>
      <c r="C22" s="26" t="s">
        <v>48</v>
      </c>
      <c r="D22" s="8"/>
      <c r="E22" s="9" t="s">
        <v>182</v>
      </c>
      <c r="F22" s="9"/>
      <c r="G22" s="9"/>
      <c r="H22" s="9"/>
    </row>
    <row r="23" spans="1:8" x14ac:dyDescent="0.25">
      <c r="A23" s="6"/>
      <c r="B23" s="5"/>
      <c r="C23" s="26"/>
      <c r="D23" s="44" t="s">
        <v>158</v>
      </c>
      <c r="E23" s="9"/>
      <c r="F23" s="9"/>
      <c r="G23" s="9"/>
      <c r="H23" s="9"/>
    </row>
    <row r="24" spans="1:8" x14ac:dyDescent="0.25">
      <c r="A24" s="6" t="s">
        <v>14</v>
      </c>
      <c r="B24" s="5"/>
      <c r="C24" s="27" t="s">
        <v>34</v>
      </c>
      <c r="D24" s="15"/>
      <c r="E24" s="9" t="s">
        <v>190</v>
      </c>
      <c r="F24" s="9"/>
      <c r="G24" s="9"/>
      <c r="H24" s="9"/>
    </row>
    <row r="25" spans="1:8" x14ac:dyDescent="0.25">
      <c r="A25" s="6"/>
      <c r="B25" s="5"/>
      <c r="C25" s="16"/>
      <c r="D25" s="9" t="s">
        <v>173</v>
      </c>
      <c r="E25" s="9"/>
      <c r="F25" s="9"/>
      <c r="G25" s="9"/>
      <c r="H25" s="9"/>
    </row>
    <row r="26" spans="1:8" x14ac:dyDescent="0.25">
      <c r="A26" s="6" t="s">
        <v>15</v>
      </c>
      <c r="B26" s="5"/>
      <c r="C26" s="15"/>
      <c r="D26" s="9" t="s">
        <v>191</v>
      </c>
      <c r="E26" s="9"/>
      <c r="F26" s="9"/>
      <c r="G26" s="9"/>
      <c r="H26" s="9"/>
    </row>
    <row r="27" spans="1:8" x14ac:dyDescent="0.25">
      <c r="A27" s="6"/>
      <c r="B27" s="5"/>
      <c r="C27" s="18"/>
      <c r="D27" s="9" t="s">
        <v>174</v>
      </c>
      <c r="E27" s="9"/>
      <c r="F27" s="9" t="s">
        <v>48</v>
      </c>
      <c r="G27" s="9" t="s">
        <v>48</v>
      </c>
      <c r="H27" s="9" t="s">
        <v>48</v>
      </c>
    </row>
    <row r="28" spans="1:8" x14ac:dyDescent="0.25">
      <c r="A28" s="6" t="s">
        <v>16</v>
      </c>
      <c r="B28" s="5"/>
      <c r="C28" s="15"/>
      <c r="D28" s="9" t="s">
        <v>175</v>
      </c>
      <c r="E28" s="9" t="s">
        <v>48</v>
      </c>
      <c r="F28" s="9"/>
      <c r="G28" s="9"/>
      <c r="H28" s="9"/>
    </row>
    <row r="29" spans="1:8" x14ac:dyDescent="0.25">
      <c r="A29" s="6"/>
      <c r="B29" s="5"/>
      <c r="C29" s="15"/>
      <c r="D29" s="9" t="s">
        <v>184</v>
      </c>
      <c r="E29" s="9"/>
      <c r="F29" s="16" t="s">
        <v>34</v>
      </c>
      <c r="G29" s="16" t="s">
        <v>34</v>
      </c>
      <c r="H29" s="16" t="s">
        <v>34</v>
      </c>
    </row>
    <row r="30" spans="1:8" x14ac:dyDescent="0.25">
      <c r="A30" s="6"/>
      <c r="B30" s="5"/>
      <c r="C30" s="15"/>
      <c r="D30" s="9" t="s">
        <v>179</v>
      </c>
      <c r="E30" s="5"/>
      <c r="F30" s="16"/>
      <c r="G30" s="16"/>
      <c r="H30" s="16"/>
    </row>
    <row r="31" spans="1:8" x14ac:dyDescent="0.25">
      <c r="A31" s="17" t="s">
        <v>16</v>
      </c>
      <c r="B31" s="15"/>
      <c r="C31" s="15"/>
      <c r="D31" s="10"/>
      <c r="E31" s="5"/>
      <c r="F31" s="15"/>
      <c r="G31" s="15"/>
      <c r="H31" s="15"/>
    </row>
    <row r="32" spans="1:8" x14ac:dyDescent="0.25">
      <c r="A32" s="6"/>
      <c r="B32" s="5"/>
      <c r="C32" s="15"/>
      <c r="D32" s="16" t="s">
        <v>34</v>
      </c>
      <c r="E32" s="5"/>
      <c r="F32" s="5"/>
      <c r="G32" s="5"/>
      <c r="H32" s="5"/>
    </row>
    <row r="33" spans="1:8" x14ac:dyDescent="0.25">
      <c r="A33" s="6" t="s">
        <v>17</v>
      </c>
      <c r="B33" s="5"/>
      <c r="C33" s="5"/>
      <c r="D33" s="16"/>
      <c r="E33" s="5"/>
      <c r="F33" s="5"/>
      <c r="G33" s="5"/>
      <c r="H33" s="5"/>
    </row>
    <row r="34" spans="1:8" x14ac:dyDescent="0.25">
      <c r="A34" s="6"/>
      <c r="B34" s="5"/>
      <c r="C34" s="5"/>
      <c r="D34" s="5"/>
      <c r="E34" s="5"/>
      <c r="F34" s="5"/>
      <c r="G34" s="5"/>
      <c r="H34" s="5"/>
    </row>
    <row r="35" spans="1:8" x14ac:dyDescent="0.25">
      <c r="A35" s="6"/>
      <c r="B35" s="5"/>
      <c r="C35" s="5"/>
      <c r="D35" s="5"/>
      <c r="E35" s="5"/>
      <c r="F35" s="5"/>
      <c r="G35" s="5"/>
      <c r="H35" s="5"/>
    </row>
    <row r="36" spans="1:8" x14ac:dyDescent="0.25">
      <c r="A36" s="6"/>
      <c r="B36" s="5"/>
      <c r="C36" s="5"/>
      <c r="D36" s="5"/>
      <c r="E36" s="5"/>
      <c r="F36" s="5"/>
      <c r="G36" s="5"/>
      <c r="H36" s="5"/>
    </row>
    <row r="38" spans="1:8" x14ac:dyDescent="0.25">
      <c r="C38" s="62"/>
      <c r="D38" s="41"/>
    </row>
    <row r="39" spans="1:8" x14ac:dyDescent="0.25">
      <c r="C39" s="62" t="s">
        <v>172</v>
      </c>
      <c r="D39" s="66">
        <v>43557</v>
      </c>
    </row>
    <row r="40" spans="1:8" x14ac:dyDescent="0.25">
      <c r="C40" s="62" t="s">
        <v>171</v>
      </c>
      <c r="D40" s="41">
        <v>43610</v>
      </c>
    </row>
    <row r="41" spans="1:8" x14ac:dyDescent="0.25">
      <c r="C41" s="62" t="s">
        <v>156</v>
      </c>
      <c r="D41" s="41">
        <v>43249</v>
      </c>
    </row>
    <row r="42" spans="1:8" x14ac:dyDescent="0.25">
      <c r="C42" s="62" t="s">
        <v>156</v>
      </c>
      <c r="D42" s="41">
        <v>43424</v>
      </c>
    </row>
    <row r="43" spans="1:8" x14ac:dyDescent="0.25">
      <c r="C43" s="3" t="s">
        <v>98</v>
      </c>
      <c r="D43" s="61"/>
      <c r="E43" s="3"/>
      <c r="F43" s="5"/>
    </row>
    <row r="44" spans="1:8" x14ac:dyDescent="0.25">
      <c r="C44" s="40" t="s">
        <v>99</v>
      </c>
      <c r="D44" s="40" t="s">
        <v>143</v>
      </c>
      <c r="E44" s="40" t="s">
        <v>101</v>
      </c>
      <c r="F44" s="40" t="s">
        <v>144</v>
      </c>
    </row>
    <row r="45" spans="1:8" x14ac:dyDescent="0.25">
      <c r="C45" s="5" t="s">
        <v>142</v>
      </c>
      <c r="D45" s="61" t="s">
        <v>183</v>
      </c>
      <c r="E45" s="5" t="s">
        <v>187</v>
      </c>
      <c r="F45" s="5" t="s">
        <v>187</v>
      </c>
    </row>
    <row r="46" spans="1:8" x14ac:dyDescent="0.25">
      <c r="C46" s="5" t="s">
        <v>127</v>
      </c>
      <c r="D46" s="61" t="s">
        <v>188</v>
      </c>
      <c r="E46" s="5"/>
      <c r="F46" s="5"/>
    </row>
    <row r="47" spans="1:8" x14ac:dyDescent="0.25">
      <c r="C47" s="5" t="s">
        <v>142</v>
      </c>
      <c r="D47" s="61" t="s">
        <v>189</v>
      </c>
      <c r="E47" s="5"/>
      <c r="F47" s="5"/>
    </row>
    <row r="48" spans="1:8" x14ac:dyDescent="0.25">
      <c r="C48" s="5" t="s">
        <v>151</v>
      </c>
      <c r="D48" s="61"/>
      <c r="E48" s="5"/>
      <c r="F48" s="5"/>
    </row>
    <row r="49" spans="3:6" x14ac:dyDescent="0.25">
      <c r="C49" s="5"/>
      <c r="D49" s="61"/>
      <c r="E49" s="5"/>
      <c r="F49" s="5"/>
    </row>
    <row r="50" spans="3:6" x14ac:dyDescent="0.25">
      <c r="C50" s="5"/>
      <c r="D50" s="61"/>
      <c r="E50" s="5"/>
      <c r="F50" s="5"/>
    </row>
    <row r="51" spans="3:6" x14ac:dyDescent="0.25">
      <c r="C51" s="5"/>
      <c r="D51" s="61"/>
      <c r="E51" s="5"/>
      <c r="F51" s="5"/>
    </row>
  </sheetData>
  <pageMargins left="0.7" right="0.7" top="0.75" bottom="0.75" header="0.3" footer="0.3"/>
  <pageSetup paperSize="8" scale="98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51"/>
  <sheetViews>
    <sheetView topLeftCell="A14" workbookViewId="0">
      <selection activeCell="C43" sqref="C43:E51"/>
    </sheetView>
  </sheetViews>
  <sheetFormatPr defaultRowHeight="15" x14ac:dyDescent="0.25"/>
  <cols>
    <col min="1" max="1" width="7.5703125" customWidth="1"/>
    <col min="2" max="2" width="0" hidden="1" customWidth="1"/>
    <col min="3" max="3" width="36.42578125" customWidth="1"/>
    <col min="4" max="4" width="32.28515625" customWidth="1"/>
    <col min="5" max="8" width="31" customWidth="1"/>
  </cols>
  <sheetData>
    <row r="1" spans="1:8" ht="15.75" x14ac:dyDescent="0.25">
      <c r="A1" s="19"/>
      <c r="B1" s="20" t="s">
        <v>2</v>
      </c>
      <c r="C1" s="20" t="s">
        <v>163</v>
      </c>
      <c r="D1" s="20" t="s">
        <v>164</v>
      </c>
      <c r="E1" s="20" t="s">
        <v>165</v>
      </c>
      <c r="F1" s="20" t="s">
        <v>166</v>
      </c>
      <c r="G1" s="20" t="s">
        <v>186</v>
      </c>
      <c r="H1" s="20" t="s">
        <v>193</v>
      </c>
    </row>
    <row r="2" spans="1:8" x14ac:dyDescent="0.25">
      <c r="A2" s="6" t="s">
        <v>3</v>
      </c>
      <c r="B2" s="8" t="s">
        <v>65</v>
      </c>
      <c r="C2" s="7" t="s">
        <v>167</v>
      </c>
      <c r="D2" s="7" t="s">
        <v>169</v>
      </c>
      <c r="E2" s="7" t="s">
        <v>196</v>
      </c>
      <c r="F2" s="7" t="s">
        <v>194</v>
      </c>
      <c r="G2" s="7"/>
      <c r="H2" s="8" t="s">
        <v>199</v>
      </c>
    </row>
    <row r="3" spans="1:8" x14ac:dyDescent="0.25">
      <c r="A3" s="6"/>
      <c r="B3" s="8"/>
      <c r="C3" s="7"/>
      <c r="D3" s="7"/>
      <c r="E3" s="7"/>
      <c r="F3" s="7"/>
      <c r="G3" s="7"/>
      <c r="H3" s="8"/>
    </row>
    <row r="4" spans="1:8" x14ac:dyDescent="0.25">
      <c r="A4" s="6" t="s">
        <v>4</v>
      </c>
      <c r="B4" s="8"/>
      <c r="C4" s="7"/>
      <c r="D4" s="7"/>
      <c r="E4" s="7"/>
      <c r="F4" s="7"/>
      <c r="G4" s="7"/>
      <c r="H4" s="8"/>
    </row>
    <row r="5" spans="1:8" x14ac:dyDescent="0.25">
      <c r="A5" s="6"/>
      <c r="B5" s="8"/>
      <c r="C5" s="7"/>
      <c r="D5" s="7"/>
      <c r="E5" s="7"/>
      <c r="F5" s="7"/>
      <c r="G5" s="7"/>
      <c r="H5" s="8"/>
    </row>
    <row r="6" spans="1:8" x14ac:dyDescent="0.25">
      <c r="A6" s="6" t="s">
        <v>5</v>
      </c>
      <c r="B6" s="8"/>
      <c r="C6" s="7"/>
      <c r="D6" s="7"/>
      <c r="E6" s="7"/>
      <c r="F6" s="7"/>
      <c r="G6" s="7"/>
      <c r="H6" s="8"/>
    </row>
    <row r="7" spans="1:8" x14ac:dyDescent="0.25">
      <c r="A7" s="6"/>
      <c r="B7" s="8"/>
      <c r="C7" s="7"/>
      <c r="D7" s="7"/>
      <c r="E7" s="7"/>
      <c r="F7" s="7"/>
      <c r="G7" s="7"/>
      <c r="H7" s="8"/>
    </row>
    <row r="8" spans="1:8" x14ac:dyDescent="0.25">
      <c r="A8" s="6" t="s">
        <v>6</v>
      </c>
      <c r="B8" s="34"/>
      <c r="C8" s="7"/>
      <c r="D8" s="7"/>
      <c r="E8" s="7"/>
      <c r="F8" s="7"/>
      <c r="G8" s="7"/>
      <c r="H8" s="8"/>
    </row>
    <row r="9" spans="1:8" x14ac:dyDescent="0.25">
      <c r="A9" s="6"/>
      <c r="B9" s="34"/>
      <c r="C9" s="7"/>
      <c r="D9" s="7"/>
      <c r="E9" s="7"/>
      <c r="F9" s="7"/>
      <c r="G9" s="7"/>
      <c r="H9" s="8"/>
    </row>
    <row r="10" spans="1:8" x14ac:dyDescent="0.25">
      <c r="A10" s="6" t="s">
        <v>7</v>
      </c>
      <c r="B10" s="35" t="s">
        <v>90</v>
      </c>
      <c r="C10" s="44" t="s">
        <v>118</v>
      </c>
      <c r="D10" s="7"/>
      <c r="E10" s="7"/>
      <c r="F10" s="44" t="s">
        <v>118</v>
      </c>
      <c r="G10" s="44" t="s">
        <v>118</v>
      </c>
      <c r="H10" s="8"/>
    </row>
    <row r="11" spans="1:8" x14ac:dyDescent="0.25">
      <c r="A11" s="6"/>
      <c r="B11" s="34"/>
      <c r="C11" s="5"/>
      <c r="D11" s="7"/>
      <c r="E11" s="7"/>
      <c r="F11" s="5"/>
      <c r="G11" s="5"/>
      <c r="H11" s="8"/>
    </row>
    <row r="12" spans="1:8" x14ac:dyDescent="0.25">
      <c r="A12" s="6" t="s">
        <v>8</v>
      </c>
      <c r="B12" s="34"/>
      <c r="C12" s="8" t="s">
        <v>181</v>
      </c>
      <c r="D12" s="44" t="s">
        <v>118</v>
      </c>
      <c r="E12" s="7"/>
      <c r="F12" s="8"/>
      <c r="G12" s="8" t="s">
        <v>192</v>
      </c>
      <c r="H12" s="8"/>
    </row>
    <row r="13" spans="1:8" x14ac:dyDescent="0.25">
      <c r="A13" s="6"/>
      <c r="B13" s="34"/>
      <c r="C13" s="8"/>
      <c r="D13" s="15"/>
      <c r="E13" s="7"/>
      <c r="F13" s="8"/>
      <c r="G13" s="8"/>
      <c r="H13" s="8"/>
    </row>
    <row r="14" spans="1:8" x14ac:dyDescent="0.25">
      <c r="A14" s="6" t="s">
        <v>9</v>
      </c>
      <c r="B14" s="9" t="s">
        <v>78</v>
      </c>
      <c r="C14" s="8"/>
      <c r="D14" s="8" t="s">
        <v>185</v>
      </c>
      <c r="E14" s="44" t="s">
        <v>118</v>
      </c>
      <c r="F14" s="8"/>
      <c r="G14" s="8"/>
      <c r="H14" s="8"/>
    </row>
    <row r="15" spans="1:8" x14ac:dyDescent="0.25">
      <c r="A15" s="6"/>
      <c r="B15" s="9" t="s">
        <v>91</v>
      </c>
      <c r="C15" s="8"/>
      <c r="D15" s="49"/>
      <c r="F15" s="8"/>
      <c r="G15" s="8"/>
      <c r="H15" s="8"/>
    </row>
    <row r="16" spans="1:8" x14ac:dyDescent="0.25">
      <c r="A16" s="6" t="s">
        <v>10</v>
      </c>
      <c r="B16" s="9" t="s">
        <v>48</v>
      </c>
      <c r="C16" s="8" t="s">
        <v>177</v>
      </c>
      <c r="D16" s="8"/>
      <c r="E16" s="8" t="s">
        <v>142</v>
      </c>
      <c r="F16" s="8"/>
      <c r="G16" s="8"/>
      <c r="H16" s="8"/>
    </row>
    <row r="17" spans="1:8" x14ac:dyDescent="0.25">
      <c r="A17" s="6"/>
      <c r="B17" s="9"/>
      <c r="C17" s="8"/>
      <c r="D17" s="8"/>
      <c r="E17" s="46"/>
      <c r="F17" s="8"/>
      <c r="G17" s="8" t="s">
        <v>195</v>
      </c>
      <c r="H17" s="8"/>
    </row>
    <row r="18" spans="1:8" x14ac:dyDescent="0.25">
      <c r="A18" s="6" t="s">
        <v>11</v>
      </c>
      <c r="B18" s="37" t="s">
        <v>107</v>
      </c>
      <c r="C18" s="8"/>
      <c r="D18" s="8"/>
      <c r="E18" s="49"/>
      <c r="F18" s="8"/>
      <c r="G18" s="8"/>
      <c r="H18" s="8"/>
    </row>
    <row r="19" spans="1:8" x14ac:dyDescent="0.25">
      <c r="A19" s="6"/>
      <c r="B19" s="15"/>
      <c r="C19" s="8"/>
      <c r="D19" s="8"/>
      <c r="E19" s="8"/>
      <c r="F19" s="44" t="s">
        <v>158</v>
      </c>
      <c r="G19" s="44" t="s">
        <v>158</v>
      </c>
      <c r="H19" s="44" t="s">
        <v>158</v>
      </c>
    </row>
    <row r="20" spans="1:8" x14ac:dyDescent="0.25">
      <c r="A20" s="6" t="s">
        <v>12</v>
      </c>
      <c r="B20" s="15"/>
      <c r="C20" s="8" t="s">
        <v>180</v>
      </c>
      <c r="D20" s="8"/>
      <c r="E20" s="8" t="s">
        <v>200</v>
      </c>
      <c r="F20" s="15"/>
      <c r="G20" s="15"/>
      <c r="H20" s="15"/>
    </row>
    <row r="21" spans="1:8" x14ac:dyDescent="0.25">
      <c r="A21" s="6"/>
      <c r="B21" s="5"/>
      <c r="C21" s="8"/>
      <c r="D21" s="8"/>
      <c r="E21" s="8"/>
      <c r="F21" s="9" t="s">
        <v>200</v>
      </c>
      <c r="G21" s="9"/>
      <c r="H21" s="9" t="s">
        <v>192</v>
      </c>
    </row>
    <row r="22" spans="1:8" x14ac:dyDescent="0.25">
      <c r="A22" s="6" t="s">
        <v>13</v>
      </c>
      <c r="B22" s="5"/>
      <c r="C22" s="8"/>
      <c r="D22" s="8"/>
      <c r="E22" s="8"/>
      <c r="F22" s="9"/>
      <c r="G22" s="9"/>
      <c r="H22" s="9"/>
    </row>
    <row r="23" spans="1:8" x14ac:dyDescent="0.25">
      <c r="A23" s="6"/>
      <c r="B23" s="5"/>
      <c r="C23" s="44" t="s">
        <v>158</v>
      </c>
      <c r="D23" s="44" t="s">
        <v>158</v>
      </c>
      <c r="E23" s="49"/>
      <c r="F23" s="9"/>
      <c r="G23" s="9"/>
      <c r="H23" s="9" t="s">
        <v>195</v>
      </c>
    </row>
    <row r="24" spans="1:8" x14ac:dyDescent="0.25">
      <c r="A24" s="6" t="s">
        <v>14</v>
      </c>
      <c r="B24" s="5"/>
      <c r="C24" s="15"/>
      <c r="D24" s="15"/>
      <c r="E24" s="44" t="s">
        <v>158</v>
      </c>
      <c r="F24" s="9"/>
      <c r="G24" s="9"/>
      <c r="H24" s="9"/>
    </row>
    <row r="25" spans="1:8" x14ac:dyDescent="0.25">
      <c r="A25" s="6"/>
      <c r="B25" s="5"/>
      <c r="C25" s="9" t="s">
        <v>173</v>
      </c>
      <c r="D25" s="9" t="s">
        <v>198</v>
      </c>
      <c r="E25" s="15"/>
      <c r="F25" s="9"/>
      <c r="G25" s="9"/>
      <c r="H25" s="9"/>
    </row>
    <row r="26" spans="1:8" x14ac:dyDescent="0.25">
      <c r="A26" s="6" t="s">
        <v>15</v>
      </c>
      <c r="B26" s="5"/>
      <c r="C26" s="9" t="s">
        <v>191</v>
      </c>
      <c r="D26" s="9"/>
      <c r="E26" s="9"/>
      <c r="F26" s="9"/>
      <c r="G26" s="9"/>
      <c r="H26" s="9"/>
    </row>
    <row r="27" spans="1:8" x14ac:dyDescent="0.25">
      <c r="A27" s="6"/>
      <c r="B27" s="5"/>
      <c r="C27" s="9" t="s">
        <v>174</v>
      </c>
      <c r="D27" s="9" t="s">
        <v>190</v>
      </c>
      <c r="E27" s="9"/>
      <c r="F27" s="9" t="s">
        <v>48</v>
      </c>
      <c r="G27" s="9" t="s">
        <v>48</v>
      </c>
      <c r="H27" s="9" t="s">
        <v>48</v>
      </c>
    </row>
    <row r="28" spans="1:8" x14ac:dyDescent="0.25">
      <c r="A28" s="6" t="s">
        <v>16</v>
      </c>
      <c r="B28" s="5"/>
      <c r="C28" s="9" t="s">
        <v>175</v>
      </c>
      <c r="D28" s="9"/>
      <c r="E28" s="9" t="s">
        <v>48</v>
      </c>
      <c r="F28" s="9"/>
      <c r="G28" s="9"/>
      <c r="H28" s="9"/>
    </row>
    <row r="29" spans="1:8" x14ac:dyDescent="0.25">
      <c r="A29" s="6"/>
      <c r="B29" s="5"/>
      <c r="C29" s="9" t="s">
        <v>184</v>
      </c>
      <c r="D29" s="9" t="s">
        <v>197</v>
      </c>
      <c r="E29" s="9"/>
      <c r="F29" s="16" t="s">
        <v>34</v>
      </c>
      <c r="G29" s="15"/>
      <c r="H29" s="16" t="s">
        <v>34</v>
      </c>
    </row>
    <row r="30" spans="1:8" x14ac:dyDescent="0.25">
      <c r="A30" s="6"/>
      <c r="B30" s="5"/>
      <c r="C30" s="9" t="s">
        <v>179</v>
      </c>
      <c r="D30" s="9"/>
      <c r="E30" s="16" t="s">
        <v>34</v>
      </c>
      <c r="F30" s="16"/>
      <c r="G30" s="5"/>
      <c r="H30" s="16"/>
    </row>
    <row r="31" spans="1:8" x14ac:dyDescent="0.25">
      <c r="A31" s="17" t="s">
        <v>16</v>
      </c>
      <c r="B31" s="15"/>
      <c r="C31" s="10"/>
      <c r="D31" s="9" t="s">
        <v>48</v>
      </c>
      <c r="E31" s="16"/>
      <c r="F31" s="15"/>
      <c r="G31" s="15"/>
      <c r="H31" s="15"/>
    </row>
    <row r="32" spans="1:8" x14ac:dyDescent="0.25">
      <c r="A32" s="6"/>
      <c r="B32" s="5"/>
      <c r="C32" s="16" t="s">
        <v>34</v>
      </c>
      <c r="D32" s="9"/>
      <c r="E32" s="5"/>
      <c r="F32" s="5"/>
      <c r="G32" s="5"/>
      <c r="H32" s="5"/>
    </row>
    <row r="33" spans="1:8" x14ac:dyDescent="0.25">
      <c r="A33" s="6" t="s">
        <v>17</v>
      </c>
      <c r="B33" s="5"/>
      <c r="C33" s="16"/>
      <c r="D33" s="5"/>
      <c r="E33" s="5"/>
      <c r="F33" s="5"/>
      <c r="G33" s="5"/>
      <c r="H33" s="5"/>
    </row>
    <row r="34" spans="1:8" x14ac:dyDescent="0.25">
      <c r="A34" s="6"/>
      <c r="B34" s="5"/>
      <c r="C34" s="5"/>
      <c r="D34" s="5"/>
      <c r="E34" s="5"/>
      <c r="F34" s="5"/>
      <c r="G34" s="5"/>
      <c r="H34" s="5"/>
    </row>
    <row r="35" spans="1:8" x14ac:dyDescent="0.25">
      <c r="A35" s="6"/>
      <c r="B35" s="5"/>
      <c r="C35" s="5"/>
      <c r="D35" s="5"/>
      <c r="E35" s="5"/>
      <c r="F35" s="5"/>
      <c r="G35" s="5"/>
      <c r="H35" s="5"/>
    </row>
    <row r="36" spans="1:8" x14ac:dyDescent="0.25">
      <c r="A36" s="6"/>
      <c r="B36" s="5"/>
      <c r="C36" s="5"/>
      <c r="D36" s="5"/>
      <c r="E36" s="5"/>
      <c r="F36" s="5"/>
      <c r="G36" s="5"/>
      <c r="H36" s="5"/>
    </row>
    <row r="38" spans="1:8" x14ac:dyDescent="0.25">
      <c r="C38" s="41"/>
    </row>
    <row r="39" spans="1:8" x14ac:dyDescent="0.25">
      <c r="C39" s="66">
        <v>43557</v>
      </c>
    </row>
    <row r="40" spans="1:8" x14ac:dyDescent="0.25">
      <c r="C40" s="41">
        <v>43610</v>
      </c>
    </row>
    <row r="41" spans="1:8" x14ac:dyDescent="0.25">
      <c r="C41" s="41">
        <v>43249</v>
      </c>
    </row>
    <row r="42" spans="1:8" x14ac:dyDescent="0.25">
      <c r="C42" s="41">
        <v>43424</v>
      </c>
    </row>
    <row r="43" spans="1:8" x14ac:dyDescent="0.25">
      <c r="C43" s="61"/>
      <c r="D43" s="3"/>
      <c r="E43" s="5"/>
    </row>
    <row r="44" spans="1:8" x14ac:dyDescent="0.25">
      <c r="C44" s="40" t="s">
        <v>143</v>
      </c>
      <c r="D44" s="40" t="s">
        <v>101</v>
      </c>
      <c r="E44" s="40" t="s">
        <v>144</v>
      </c>
    </row>
    <row r="45" spans="1:8" x14ac:dyDescent="0.25">
      <c r="C45" s="61" t="s">
        <v>183</v>
      </c>
      <c r="D45" s="5" t="s">
        <v>187</v>
      </c>
      <c r="E45" s="5" t="s">
        <v>187</v>
      </c>
    </row>
    <row r="46" spans="1:8" x14ac:dyDescent="0.25">
      <c r="C46" s="61" t="s">
        <v>188</v>
      </c>
      <c r="D46" s="5"/>
      <c r="E46" s="5"/>
    </row>
    <row r="47" spans="1:8" x14ac:dyDescent="0.25">
      <c r="C47" s="61" t="s">
        <v>189</v>
      </c>
      <c r="D47" s="5"/>
      <c r="E47" s="5"/>
    </row>
    <row r="48" spans="1:8" x14ac:dyDescent="0.25">
      <c r="C48" s="61"/>
      <c r="D48" s="5"/>
      <c r="E48" s="5"/>
    </row>
    <row r="49" spans="3:5" x14ac:dyDescent="0.25">
      <c r="C49" s="61"/>
      <c r="D49" s="5"/>
      <c r="E49" s="5"/>
    </row>
    <row r="50" spans="3:5" x14ac:dyDescent="0.25">
      <c r="C50" s="61"/>
      <c r="D50" s="5"/>
      <c r="E50" s="5"/>
    </row>
    <row r="51" spans="3:5" x14ac:dyDescent="0.25">
      <c r="C51" s="61"/>
      <c r="D51" s="5"/>
      <c r="E51" s="5"/>
    </row>
  </sheetData>
  <pageMargins left="0.7" right="0.7" top="0.75" bottom="0.75" header="0.3" footer="0.3"/>
  <pageSetup paperSize="9"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50"/>
  <sheetViews>
    <sheetView workbookViewId="0">
      <selection activeCell="D52" sqref="A41:D52"/>
    </sheetView>
  </sheetViews>
  <sheetFormatPr defaultRowHeight="15" x14ac:dyDescent="0.25"/>
  <cols>
    <col min="1" max="1" width="7.5703125" customWidth="1"/>
    <col min="2" max="2" width="0" hidden="1" customWidth="1"/>
    <col min="3" max="8" width="31" customWidth="1"/>
  </cols>
  <sheetData>
    <row r="1" spans="1:8" ht="15.75" x14ac:dyDescent="0.25">
      <c r="A1" s="19"/>
      <c r="B1" s="20" t="s">
        <v>2</v>
      </c>
      <c r="C1" s="20" t="s">
        <v>165</v>
      </c>
      <c r="D1" s="20" t="s">
        <v>166</v>
      </c>
      <c r="E1" s="20" t="s">
        <v>186</v>
      </c>
      <c r="F1" s="20" t="s">
        <v>193</v>
      </c>
      <c r="G1" s="20" t="s">
        <v>210</v>
      </c>
      <c r="H1" s="20" t="s">
        <v>211</v>
      </c>
    </row>
    <row r="2" spans="1:8" x14ac:dyDescent="0.25">
      <c r="A2" s="6" t="s">
        <v>3</v>
      </c>
      <c r="B2" s="8" t="s">
        <v>65</v>
      </c>
      <c r="C2" s="7" t="s">
        <v>196</v>
      </c>
      <c r="D2" s="22" t="s">
        <v>194</v>
      </c>
      <c r="E2" s="22" t="s">
        <v>202</v>
      </c>
      <c r="F2" s="8" t="s">
        <v>199</v>
      </c>
      <c r="G2" s="8" t="s">
        <v>214</v>
      </c>
      <c r="H2" s="7"/>
    </row>
    <row r="3" spans="1:8" x14ac:dyDescent="0.25">
      <c r="A3" s="6"/>
      <c r="B3" s="8"/>
      <c r="C3" s="7"/>
      <c r="D3" s="22"/>
      <c r="E3" s="11"/>
      <c r="F3" s="8"/>
      <c r="G3" s="8" t="s">
        <v>215</v>
      </c>
      <c r="H3" s="7"/>
    </row>
    <row r="4" spans="1:8" x14ac:dyDescent="0.25">
      <c r="A4" s="6" t="s">
        <v>4</v>
      </c>
      <c r="B4" s="8"/>
      <c r="C4" s="7"/>
      <c r="D4" s="7"/>
      <c r="E4" s="7"/>
      <c r="F4" s="8"/>
      <c r="G4" s="8" t="s">
        <v>216</v>
      </c>
      <c r="H4" s="7"/>
    </row>
    <row r="5" spans="1:8" x14ac:dyDescent="0.25">
      <c r="A5" s="6"/>
      <c r="B5" s="8"/>
      <c r="C5" s="7"/>
      <c r="D5" s="7"/>
      <c r="E5" s="7"/>
      <c r="F5" s="8"/>
      <c r="G5" s="8" t="s">
        <v>217</v>
      </c>
      <c r="H5" s="7"/>
    </row>
    <row r="6" spans="1:8" x14ac:dyDescent="0.25">
      <c r="A6" s="6" t="s">
        <v>5</v>
      </c>
      <c r="B6" s="8"/>
      <c r="C6" s="7"/>
      <c r="D6" s="7"/>
      <c r="E6" s="7"/>
      <c r="F6" s="8"/>
      <c r="G6" s="8"/>
      <c r="H6" s="7"/>
    </row>
    <row r="7" spans="1:8" x14ac:dyDescent="0.25">
      <c r="A7" s="6"/>
      <c r="B7" s="8"/>
      <c r="C7" s="7"/>
      <c r="D7" s="7"/>
      <c r="E7" s="7"/>
      <c r="F7" s="8"/>
      <c r="G7" s="8" t="s">
        <v>201</v>
      </c>
      <c r="H7" s="7"/>
    </row>
    <row r="8" spans="1:8" x14ac:dyDescent="0.25">
      <c r="A8" s="6" t="s">
        <v>6</v>
      </c>
      <c r="B8" s="34"/>
      <c r="C8" s="7"/>
      <c r="D8" s="7"/>
      <c r="E8" s="7"/>
      <c r="F8" s="8"/>
      <c r="G8" s="8"/>
      <c r="H8" s="7"/>
    </row>
    <row r="9" spans="1:8" x14ac:dyDescent="0.25">
      <c r="A9" s="6"/>
      <c r="B9" s="34"/>
      <c r="C9" s="7"/>
      <c r="D9" s="7"/>
      <c r="E9" s="7"/>
      <c r="F9" s="8"/>
      <c r="G9" s="8"/>
      <c r="H9" s="7"/>
    </row>
    <row r="10" spans="1:8" x14ac:dyDescent="0.25">
      <c r="A10" s="6" t="s">
        <v>7</v>
      </c>
      <c r="B10" s="35" t="s">
        <v>90</v>
      </c>
      <c r="C10" s="7"/>
      <c r="D10" s="44" t="s">
        <v>118</v>
      </c>
      <c r="E10" s="44" t="s">
        <v>118</v>
      </c>
      <c r="F10" s="8"/>
      <c r="G10" s="8" t="s">
        <v>203</v>
      </c>
      <c r="H10" s="8" t="s">
        <v>223</v>
      </c>
    </row>
    <row r="11" spans="1:8" x14ac:dyDescent="0.25">
      <c r="A11" s="6"/>
      <c r="B11" s="34"/>
      <c r="C11" s="7"/>
      <c r="D11" s="5"/>
      <c r="E11" s="5"/>
      <c r="F11" s="8"/>
      <c r="G11" s="8"/>
      <c r="H11" s="8"/>
    </row>
    <row r="12" spans="1:8" x14ac:dyDescent="0.25">
      <c r="A12" s="6" t="s">
        <v>8</v>
      </c>
      <c r="B12" s="34"/>
      <c r="C12" s="7"/>
      <c r="D12" s="31" t="s">
        <v>222</v>
      </c>
      <c r="E12" s="8" t="s">
        <v>192</v>
      </c>
      <c r="F12" s="8"/>
      <c r="G12" s="8"/>
      <c r="H12" s="8"/>
    </row>
    <row r="13" spans="1:8" x14ac:dyDescent="0.25">
      <c r="A13" s="6"/>
      <c r="B13" s="34"/>
      <c r="C13" s="7"/>
      <c r="D13" s="8"/>
      <c r="E13" s="8"/>
      <c r="F13" s="8"/>
      <c r="G13" s="8"/>
      <c r="H13" s="8"/>
    </row>
    <row r="14" spans="1:8" x14ac:dyDescent="0.25">
      <c r="A14" s="6" t="s">
        <v>9</v>
      </c>
      <c r="B14" s="9" t="s">
        <v>78</v>
      </c>
      <c r="C14" s="44" t="s">
        <v>118</v>
      </c>
      <c r="D14" s="49"/>
      <c r="E14" s="8" t="s">
        <v>221</v>
      </c>
      <c r="F14" s="8"/>
      <c r="G14" s="44" t="s">
        <v>158</v>
      </c>
      <c r="H14" s="8" t="s">
        <v>224</v>
      </c>
    </row>
    <row r="15" spans="1:8" x14ac:dyDescent="0.25">
      <c r="A15" s="6"/>
      <c r="B15" s="9" t="s">
        <v>91</v>
      </c>
      <c r="D15" s="8" t="s">
        <v>212</v>
      </c>
      <c r="E15" s="8"/>
      <c r="F15" s="8"/>
      <c r="G15" s="15"/>
      <c r="H15" s="8"/>
    </row>
    <row r="16" spans="1:8" x14ac:dyDescent="0.25">
      <c r="A16" s="6" t="s">
        <v>10</v>
      </c>
      <c r="B16" s="9" t="s">
        <v>48</v>
      </c>
      <c r="C16" s="8" t="s">
        <v>220</v>
      </c>
      <c r="D16" s="49"/>
      <c r="E16" s="8"/>
      <c r="F16" s="8"/>
      <c r="G16" s="9" t="s">
        <v>199</v>
      </c>
      <c r="H16" s="8"/>
    </row>
    <row r="17" spans="1:8" x14ac:dyDescent="0.25">
      <c r="A17" s="6"/>
      <c r="B17" s="9"/>
      <c r="C17" s="46"/>
      <c r="D17" s="8"/>
      <c r="E17" s="8" t="s">
        <v>195</v>
      </c>
      <c r="F17" s="8"/>
      <c r="G17" s="9"/>
      <c r="H17" s="8"/>
    </row>
    <row r="18" spans="1:8" x14ac:dyDescent="0.25">
      <c r="A18" s="6" t="s">
        <v>11</v>
      </c>
      <c r="B18" s="37" t="s">
        <v>107</v>
      </c>
      <c r="C18" s="49"/>
      <c r="D18" s="8"/>
      <c r="E18" s="8"/>
      <c r="F18" s="8"/>
      <c r="G18" s="9"/>
      <c r="H18" s="8"/>
    </row>
    <row r="19" spans="1:8" x14ac:dyDescent="0.25">
      <c r="A19" s="6"/>
      <c r="B19" s="15"/>
      <c r="C19" s="8"/>
      <c r="D19" s="8" t="s">
        <v>213</v>
      </c>
      <c r="E19" s="44" t="s">
        <v>158</v>
      </c>
      <c r="F19" s="44" t="s">
        <v>158</v>
      </c>
      <c r="G19" s="9"/>
      <c r="H19" s="44" t="s">
        <v>158</v>
      </c>
    </row>
    <row r="20" spans="1:8" x14ac:dyDescent="0.25">
      <c r="A20" s="6" t="s">
        <v>12</v>
      </c>
      <c r="B20" s="15"/>
      <c r="C20" s="8"/>
      <c r="D20" s="8"/>
      <c r="E20" s="15"/>
      <c r="F20" s="15"/>
      <c r="G20" s="9"/>
      <c r="H20" s="15"/>
    </row>
    <row r="21" spans="1:8" x14ac:dyDescent="0.25">
      <c r="A21" s="6"/>
      <c r="B21" s="5"/>
      <c r="C21" s="8"/>
      <c r="D21" s="16" t="s">
        <v>34</v>
      </c>
      <c r="E21" s="32" t="s">
        <v>209</v>
      </c>
      <c r="F21" s="9" t="s">
        <v>192</v>
      </c>
      <c r="G21" s="9"/>
      <c r="H21" s="9" t="s">
        <v>214</v>
      </c>
    </row>
    <row r="22" spans="1:8" x14ac:dyDescent="0.25">
      <c r="A22" s="6" t="s">
        <v>13</v>
      </c>
      <c r="B22" s="5"/>
      <c r="C22" s="8"/>
      <c r="D22" s="16"/>
      <c r="E22" s="9"/>
      <c r="F22" s="9"/>
      <c r="G22" s="9"/>
      <c r="H22" s="9" t="s">
        <v>215</v>
      </c>
    </row>
    <row r="23" spans="1:8" x14ac:dyDescent="0.25">
      <c r="A23" s="6"/>
      <c r="B23" s="5"/>
      <c r="C23" s="49"/>
      <c r="D23" s="5"/>
      <c r="E23" s="9" t="s">
        <v>212</v>
      </c>
      <c r="F23" s="9" t="s">
        <v>195</v>
      </c>
      <c r="G23" s="9"/>
      <c r="H23" s="9" t="s">
        <v>216</v>
      </c>
    </row>
    <row r="24" spans="1:8" x14ac:dyDescent="0.25">
      <c r="A24" s="6" t="s">
        <v>14</v>
      </c>
      <c r="B24" s="5"/>
      <c r="C24" s="16" t="s">
        <v>34</v>
      </c>
      <c r="D24" s="5"/>
      <c r="E24" s="9"/>
      <c r="F24" s="9"/>
      <c r="G24" s="9"/>
      <c r="H24" s="9" t="s">
        <v>217</v>
      </c>
    </row>
    <row r="25" spans="1:8" x14ac:dyDescent="0.25">
      <c r="A25" s="6"/>
      <c r="B25" s="5"/>
      <c r="C25" s="16"/>
      <c r="D25" s="5"/>
      <c r="E25" s="9" t="s">
        <v>213</v>
      </c>
      <c r="F25" s="9"/>
      <c r="G25" s="9"/>
      <c r="H25" s="9"/>
    </row>
    <row r="26" spans="1:8" x14ac:dyDescent="0.25">
      <c r="A26" s="6" t="s">
        <v>15</v>
      </c>
      <c r="B26" s="5"/>
      <c r="C26" s="44"/>
      <c r="D26" s="5"/>
      <c r="E26" s="9"/>
      <c r="F26" s="9"/>
      <c r="G26" s="9"/>
      <c r="H26" s="9"/>
    </row>
    <row r="27" spans="1:8" x14ac:dyDescent="0.25">
      <c r="A27" s="6"/>
      <c r="B27" s="5"/>
      <c r="C27" s="44"/>
      <c r="D27" s="5"/>
      <c r="E27" s="9" t="s">
        <v>48</v>
      </c>
      <c r="F27" s="9" t="s">
        <v>48</v>
      </c>
      <c r="G27" s="9" t="s">
        <v>48</v>
      </c>
      <c r="H27" s="9" t="s">
        <v>48</v>
      </c>
    </row>
    <row r="28" spans="1:8" x14ac:dyDescent="0.25">
      <c r="A28" s="6" t="s">
        <v>16</v>
      </c>
      <c r="B28" s="5"/>
      <c r="C28" s="44"/>
      <c r="D28" s="5"/>
      <c r="E28" s="9"/>
      <c r="F28" s="9"/>
      <c r="G28" s="9"/>
      <c r="H28" s="9"/>
    </row>
    <row r="29" spans="1:8" x14ac:dyDescent="0.25">
      <c r="A29" s="6"/>
      <c r="B29" s="5"/>
      <c r="C29" s="44"/>
      <c r="D29" s="5"/>
      <c r="E29" s="15"/>
      <c r="F29" s="16" t="s">
        <v>34</v>
      </c>
      <c r="G29" s="16" t="s">
        <v>34</v>
      </c>
      <c r="H29" s="5"/>
    </row>
    <row r="30" spans="1:8" x14ac:dyDescent="0.25">
      <c r="A30" s="6"/>
      <c r="B30" s="5"/>
      <c r="C30" s="44"/>
      <c r="D30" s="5"/>
      <c r="E30" s="5"/>
      <c r="F30" s="16"/>
      <c r="G30" s="16"/>
      <c r="H30" s="5"/>
    </row>
    <row r="31" spans="1:8" x14ac:dyDescent="0.25">
      <c r="A31" s="17" t="s">
        <v>16</v>
      </c>
      <c r="B31" s="15"/>
      <c r="C31" s="44"/>
      <c r="D31" s="15"/>
      <c r="E31" s="15"/>
      <c r="F31" s="15"/>
      <c r="G31" s="15"/>
      <c r="H31" s="5"/>
    </row>
    <row r="32" spans="1:8" x14ac:dyDescent="0.25">
      <c r="A32" s="6"/>
      <c r="B32" s="5"/>
      <c r="C32" s="5"/>
      <c r="D32" s="5"/>
      <c r="E32" s="5"/>
      <c r="F32" s="5"/>
      <c r="G32" s="5"/>
      <c r="H32" s="5"/>
    </row>
    <row r="33" spans="1:8" x14ac:dyDescent="0.25">
      <c r="A33" s="6" t="s">
        <v>17</v>
      </c>
      <c r="B33" s="5"/>
      <c r="C33" s="5"/>
      <c r="D33" s="5"/>
      <c r="E33" s="5"/>
      <c r="F33" s="5"/>
      <c r="G33" s="5"/>
      <c r="H33" s="5"/>
    </row>
    <row r="34" spans="1:8" x14ac:dyDescent="0.25">
      <c r="A34" s="6"/>
      <c r="B34" s="5"/>
      <c r="C34" s="5"/>
      <c r="D34" s="5"/>
      <c r="E34" s="5"/>
      <c r="F34" s="5"/>
      <c r="G34" s="5"/>
      <c r="H34" s="5"/>
    </row>
    <row r="35" spans="1:8" x14ac:dyDescent="0.25">
      <c r="A35" s="6"/>
      <c r="B35" s="5"/>
      <c r="C35" s="5"/>
      <c r="D35" s="5"/>
      <c r="E35" s="5"/>
      <c r="F35" s="5"/>
      <c r="G35" s="5"/>
      <c r="H35" s="5"/>
    </row>
    <row r="36" spans="1:8" x14ac:dyDescent="0.25">
      <c r="A36" s="6"/>
      <c r="B36" s="5"/>
      <c r="C36" s="5"/>
      <c r="D36" s="5"/>
      <c r="E36" s="5"/>
      <c r="F36" s="5"/>
      <c r="G36" s="5"/>
      <c r="H36" s="5"/>
    </row>
    <row r="42" spans="1:8" x14ac:dyDescent="0.25">
      <c r="C42" s="3"/>
      <c r="D42" s="5"/>
    </row>
    <row r="43" spans="1:8" x14ac:dyDescent="0.25">
      <c r="C43" s="40" t="s">
        <v>204</v>
      </c>
      <c r="D43" s="40" t="s">
        <v>205</v>
      </c>
    </row>
    <row r="44" spans="1:8" x14ac:dyDescent="0.25">
      <c r="C44" s="5" t="s">
        <v>187</v>
      </c>
      <c r="D44" s="5" t="s">
        <v>187</v>
      </c>
    </row>
    <row r="45" spans="1:8" x14ac:dyDescent="0.25">
      <c r="C45" s="5" t="s">
        <v>206</v>
      </c>
      <c r="D45" s="5" t="s">
        <v>208</v>
      </c>
    </row>
    <row r="46" spans="1:8" x14ac:dyDescent="0.25">
      <c r="C46" s="5" t="s">
        <v>207</v>
      </c>
      <c r="D46" s="5" t="s">
        <v>219</v>
      </c>
    </row>
    <row r="47" spans="1:8" x14ac:dyDescent="0.25">
      <c r="C47" s="5" t="s">
        <v>218</v>
      </c>
      <c r="D47" s="5"/>
    </row>
    <row r="48" spans="1:8" x14ac:dyDescent="0.25">
      <c r="C48" s="5"/>
      <c r="D48" s="5"/>
    </row>
    <row r="49" spans="3:4" x14ac:dyDescent="0.25">
      <c r="C49" s="5"/>
      <c r="D49" s="5"/>
    </row>
    <row r="50" spans="3:4" x14ac:dyDescent="0.25">
      <c r="C50" s="5"/>
      <c r="D50" s="5"/>
    </row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8"/>
  <sheetViews>
    <sheetView topLeftCell="A29" workbookViewId="0">
      <selection activeCell="I49" sqref="A1:I49"/>
    </sheetView>
  </sheetViews>
  <sheetFormatPr defaultRowHeight="15" x14ac:dyDescent="0.25"/>
  <cols>
    <col min="1" max="1" width="7.5703125" customWidth="1"/>
    <col min="2" max="2" width="0" hidden="1" customWidth="1"/>
    <col min="3" max="7" width="31" customWidth="1"/>
  </cols>
  <sheetData>
    <row r="1" spans="1:7" ht="15.75" x14ac:dyDescent="0.25">
      <c r="A1" s="19"/>
      <c r="B1" s="20" t="s">
        <v>2</v>
      </c>
      <c r="C1" s="20" t="s">
        <v>186</v>
      </c>
      <c r="D1" s="20" t="s">
        <v>193</v>
      </c>
      <c r="E1" s="20" t="s">
        <v>210</v>
      </c>
      <c r="F1" s="20" t="s">
        <v>211</v>
      </c>
      <c r="G1" s="20" t="s">
        <v>225</v>
      </c>
    </row>
    <row r="2" spans="1:7" x14ac:dyDescent="0.25">
      <c r="A2" s="6" t="s">
        <v>3</v>
      </c>
      <c r="B2" s="8" t="s">
        <v>65</v>
      </c>
      <c r="C2" s="22" t="s">
        <v>202</v>
      </c>
      <c r="D2" s="8" t="s">
        <v>199</v>
      </c>
      <c r="E2" s="8" t="s">
        <v>214</v>
      </c>
      <c r="F2" s="7"/>
      <c r="G2" s="7" t="s">
        <v>231</v>
      </c>
    </row>
    <row r="3" spans="1:7" x14ac:dyDescent="0.25">
      <c r="A3" s="6"/>
      <c r="B3" s="8"/>
      <c r="C3" s="11"/>
      <c r="D3" s="8"/>
      <c r="E3" s="8" t="s">
        <v>215</v>
      </c>
      <c r="F3" s="7"/>
      <c r="G3" s="7"/>
    </row>
    <row r="4" spans="1:7" x14ac:dyDescent="0.25">
      <c r="A4" s="6" t="s">
        <v>4</v>
      </c>
      <c r="B4" s="8"/>
      <c r="C4" s="7"/>
      <c r="D4" s="8"/>
      <c r="E4" s="8" t="s">
        <v>216</v>
      </c>
      <c r="F4" s="7"/>
      <c r="G4" s="7"/>
    </row>
    <row r="5" spans="1:7" x14ac:dyDescent="0.25">
      <c r="A5" s="6"/>
      <c r="B5" s="8"/>
      <c r="C5" s="7"/>
      <c r="D5" s="8"/>
      <c r="E5" s="8" t="s">
        <v>229</v>
      </c>
      <c r="F5" s="7"/>
      <c r="G5" s="7"/>
    </row>
    <row r="6" spans="1:7" x14ac:dyDescent="0.25">
      <c r="A6" s="6" t="s">
        <v>5</v>
      </c>
      <c r="B6" s="8"/>
      <c r="C6" s="7"/>
      <c r="D6" s="8"/>
      <c r="E6" s="8" t="s">
        <v>230</v>
      </c>
      <c r="F6" s="7"/>
      <c r="G6" s="7"/>
    </row>
    <row r="7" spans="1:7" x14ac:dyDescent="0.25">
      <c r="A7" s="6"/>
      <c r="B7" s="8"/>
      <c r="C7" s="7"/>
      <c r="D7" s="8"/>
      <c r="E7" s="8"/>
      <c r="F7" s="7"/>
      <c r="G7" s="7"/>
    </row>
    <row r="8" spans="1:7" x14ac:dyDescent="0.25">
      <c r="A8" s="6" t="s">
        <v>6</v>
      </c>
      <c r="B8" s="34"/>
      <c r="C8" s="7"/>
      <c r="D8" s="8"/>
      <c r="E8" s="8"/>
      <c r="F8" s="7"/>
      <c r="G8" s="7"/>
    </row>
    <row r="9" spans="1:7" x14ac:dyDescent="0.25">
      <c r="A9" s="6"/>
      <c r="B9" s="34"/>
      <c r="C9" s="7"/>
      <c r="D9" s="8"/>
      <c r="E9" s="8"/>
      <c r="F9" s="7"/>
      <c r="G9" s="7"/>
    </row>
    <row r="10" spans="1:7" x14ac:dyDescent="0.25">
      <c r="A10" s="6" t="s">
        <v>7</v>
      </c>
      <c r="B10" s="35" t="s">
        <v>90</v>
      </c>
      <c r="C10" s="44" t="s">
        <v>118</v>
      </c>
      <c r="D10" s="8"/>
      <c r="E10" s="8" t="s">
        <v>226</v>
      </c>
      <c r="F10" s="8" t="s">
        <v>223</v>
      </c>
      <c r="G10" s="8" t="s">
        <v>234</v>
      </c>
    </row>
    <row r="11" spans="1:7" x14ac:dyDescent="0.25">
      <c r="A11" s="6"/>
      <c r="B11" s="34"/>
      <c r="C11" s="5"/>
      <c r="D11" s="8"/>
      <c r="E11" s="8"/>
      <c r="F11" s="8"/>
      <c r="G11" s="8"/>
    </row>
    <row r="12" spans="1:7" x14ac:dyDescent="0.25">
      <c r="A12" s="6" t="s">
        <v>8</v>
      </c>
      <c r="B12" s="34"/>
      <c r="C12" s="8" t="s">
        <v>192</v>
      </c>
      <c r="D12" s="8"/>
      <c r="E12" s="8"/>
      <c r="F12" s="8"/>
      <c r="G12" s="8"/>
    </row>
    <row r="13" spans="1:7" x14ac:dyDescent="0.25">
      <c r="A13" s="6"/>
      <c r="B13" s="34"/>
      <c r="C13" s="8"/>
      <c r="D13" s="8"/>
      <c r="E13" s="8"/>
      <c r="F13" s="8"/>
      <c r="G13" s="8"/>
    </row>
    <row r="14" spans="1:7" x14ac:dyDescent="0.25">
      <c r="A14" s="6" t="s">
        <v>9</v>
      </c>
      <c r="B14" s="9" t="s">
        <v>78</v>
      </c>
      <c r="C14" s="8"/>
      <c r="D14" s="8" t="s">
        <v>228</v>
      </c>
      <c r="E14" s="44" t="s">
        <v>158</v>
      </c>
      <c r="F14" s="14" t="s">
        <v>232</v>
      </c>
      <c r="G14" s="8"/>
    </row>
    <row r="15" spans="1:7" x14ac:dyDescent="0.25">
      <c r="A15" s="6"/>
      <c r="B15" s="9" t="s">
        <v>91</v>
      </c>
      <c r="C15" s="8"/>
      <c r="D15" s="8"/>
      <c r="E15" s="15"/>
      <c r="F15" s="8"/>
      <c r="G15" s="8"/>
    </row>
    <row r="16" spans="1:7" x14ac:dyDescent="0.25">
      <c r="A16" s="6" t="s">
        <v>10</v>
      </c>
      <c r="B16" s="9" t="s">
        <v>48</v>
      </c>
      <c r="C16" s="8" t="s">
        <v>195</v>
      </c>
      <c r="D16" s="8"/>
      <c r="E16" s="9" t="s">
        <v>199</v>
      </c>
      <c r="F16" s="8"/>
      <c r="G16" s="8"/>
    </row>
    <row r="17" spans="1:7" x14ac:dyDescent="0.25">
      <c r="A17" s="6"/>
      <c r="B17" s="9"/>
      <c r="C17" s="49"/>
      <c r="D17" s="8"/>
      <c r="E17" s="9"/>
      <c r="F17" s="14"/>
      <c r="G17" s="8"/>
    </row>
    <row r="18" spans="1:7" x14ac:dyDescent="0.25">
      <c r="A18" s="6" t="s">
        <v>11</v>
      </c>
      <c r="B18" s="37" t="s">
        <v>107</v>
      </c>
      <c r="C18" s="44" t="s">
        <v>158</v>
      </c>
      <c r="D18" s="44" t="s">
        <v>158</v>
      </c>
      <c r="E18" s="9"/>
      <c r="F18" s="8" t="s">
        <v>224</v>
      </c>
      <c r="G18" s="8"/>
    </row>
    <row r="19" spans="1:7" x14ac:dyDescent="0.25">
      <c r="A19" s="6"/>
      <c r="B19" s="15"/>
      <c r="D19" s="15"/>
      <c r="E19" s="9"/>
      <c r="F19" s="8"/>
      <c r="G19" s="44" t="s">
        <v>158</v>
      </c>
    </row>
    <row r="20" spans="1:7" x14ac:dyDescent="0.25">
      <c r="A20" s="6" t="s">
        <v>12</v>
      </c>
      <c r="B20" s="15"/>
      <c r="C20" s="9" t="s">
        <v>212</v>
      </c>
      <c r="D20" s="10"/>
      <c r="E20" s="9"/>
      <c r="F20" s="8"/>
      <c r="G20" s="15"/>
    </row>
    <row r="21" spans="1:7" x14ac:dyDescent="0.25">
      <c r="A21" s="6"/>
      <c r="B21" s="5"/>
      <c r="C21" s="36"/>
      <c r="D21" s="9" t="s">
        <v>192</v>
      </c>
      <c r="E21" s="9"/>
      <c r="F21" s="8"/>
      <c r="G21" s="9" t="s">
        <v>235</v>
      </c>
    </row>
    <row r="22" spans="1:7" x14ac:dyDescent="0.25">
      <c r="A22" s="6" t="s">
        <v>13</v>
      </c>
      <c r="B22" s="5"/>
      <c r="C22" s="10" t="s">
        <v>209</v>
      </c>
      <c r="D22" s="9"/>
      <c r="E22" s="9"/>
      <c r="F22" s="44" t="s">
        <v>158</v>
      </c>
      <c r="G22" s="9"/>
    </row>
    <row r="23" spans="1:7" x14ac:dyDescent="0.25">
      <c r="A23" s="6"/>
      <c r="B23" s="5"/>
      <c r="C23" s="9"/>
      <c r="D23" s="9" t="s">
        <v>195</v>
      </c>
      <c r="E23" s="9"/>
      <c r="F23" s="15"/>
      <c r="G23" s="9"/>
    </row>
    <row r="24" spans="1:7" x14ac:dyDescent="0.25">
      <c r="A24" s="6" t="s">
        <v>14</v>
      </c>
      <c r="B24" s="5"/>
      <c r="C24" s="9" t="s">
        <v>227</v>
      </c>
      <c r="D24" s="9"/>
      <c r="E24" s="9"/>
      <c r="F24" s="9" t="s">
        <v>214</v>
      </c>
      <c r="G24" s="9"/>
    </row>
    <row r="25" spans="1:7" x14ac:dyDescent="0.25">
      <c r="A25" s="6"/>
      <c r="B25" s="5"/>
      <c r="C25" s="10"/>
      <c r="D25" s="9"/>
      <c r="E25" s="9" t="s">
        <v>228</v>
      </c>
      <c r="F25" s="9" t="s">
        <v>215</v>
      </c>
      <c r="G25" s="9"/>
    </row>
    <row r="26" spans="1:7" x14ac:dyDescent="0.25">
      <c r="A26" s="6" t="s">
        <v>15</v>
      </c>
      <c r="B26" s="5"/>
      <c r="C26" s="9" t="s">
        <v>48</v>
      </c>
      <c r="D26" s="9"/>
      <c r="E26" s="9"/>
      <c r="F26" s="9" t="s">
        <v>216</v>
      </c>
      <c r="G26" s="9"/>
    </row>
    <row r="27" spans="1:7" x14ac:dyDescent="0.25">
      <c r="A27" s="6"/>
      <c r="B27" s="5"/>
      <c r="C27" s="9"/>
      <c r="D27" s="9" t="s">
        <v>48</v>
      </c>
      <c r="E27" s="9" t="s">
        <v>48</v>
      </c>
      <c r="F27" s="9" t="s">
        <v>233</v>
      </c>
      <c r="G27" s="9" t="s">
        <v>48</v>
      </c>
    </row>
    <row r="28" spans="1:7" x14ac:dyDescent="0.25">
      <c r="A28" s="6" t="s">
        <v>16</v>
      </c>
      <c r="B28" s="5"/>
      <c r="C28" s="15"/>
      <c r="D28" s="9"/>
      <c r="E28" s="9"/>
      <c r="F28" s="9" t="s">
        <v>226</v>
      </c>
      <c r="G28" s="9"/>
    </row>
    <row r="29" spans="1:7" x14ac:dyDescent="0.25">
      <c r="A29" s="6"/>
      <c r="B29" s="5"/>
      <c r="C29" s="15"/>
      <c r="D29" s="16" t="s">
        <v>34</v>
      </c>
      <c r="E29" s="16" t="s">
        <v>34</v>
      </c>
      <c r="F29" s="9"/>
      <c r="G29" s="5"/>
    </row>
    <row r="30" spans="1:7" x14ac:dyDescent="0.25">
      <c r="A30" s="6"/>
      <c r="B30" s="5"/>
      <c r="C30" s="5"/>
      <c r="D30" s="16"/>
      <c r="E30" s="16"/>
      <c r="F30" s="9" t="s">
        <v>48</v>
      </c>
      <c r="G30" s="5"/>
    </row>
    <row r="31" spans="1:7" x14ac:dyDescent="0.25">
      <c r="A31" s="17" t="s">
        <v>16</v>
      </c>
      <c r="B31" s="15"/>
      <c r="C31" s="15"/>
      <c r="D31" s="15"/>
      <c r="E31" s="15"/>
      <c r="F31" s="9"/>
      <c r="G31" s="5"/>
    </row>
    <row r="32" spans="1:7" x14ac:dyDescent="0.25">
      <c r="A32" s="6"/>
      <c r="B32" s="5"/>
      <c r="C32" s="5"/>
      <c r="D32" s="5"/>
      <c r="E32" s="5"/>
      <c r="F32" s="5"/>
      <c r="G32" s="5"/>
    </row>
    <row r="33" spans="1:7" x14ac:dyDescent="0.25">
      <c r="A33" s="6" t="s">
        <v>17</v>
      </c>
      <c r="B33" s="5"/>
      <c r="C33" s="5"/>
      <c r="D33" s="5"/>
      <c r="E33" s="5"/>
      <c r="F33" s="5"/>
      <c r="G33" s="5"/>
    </row>
    <row r="34" spans="1:7" x14ac:dyDescent="0.25">
      <c r="A34" s="6"/>
      <c r="B34" s="5"/>
      <c r="C34" s="5"/>
      <c r="D34" s="5"/>
      <c r="E34" s="5"/>
      <c r="F34" s="5"/>
      <c r="G34" s="5"/>
    </row>
    <row r="35" spans="1:7" x14ac:dyDescent="0.25">
      <c r="A35" s="6"/>
      <c r="B35" s="5"/>
      <c r="C35" s="5"/>
      <c r="D35" s="5"/>
      <c r="E35" s="5"/>
      <c r="F35" s="5"/>
      <c r="G35" s="5"/>
    </row>
    <row r="36" spans="1:7" x14ac:dyDescent="0.25">
      <c r="A36" s="6"/>
      <c r="B36" s="5"/>
      <c r="C36" s="5"/>
      <c r="D36" s="5"/>
      <c r="E36" s="5"/>
      <c r="F36" s="5"/>
      <c r="G36" s="5"/>
    </row>
    <row r="40" spans="1:7" x14ac:dyDescent="0.25">
      <c r="D40" s="3"/>
      <c r="E40" s="5"/>
    </row>
    <row r="41" spans="1:7" x14ac:dyDescent="0.25">
      <c r="D41" s="40" t="s">
        <v>204</v>
      </c>
      <c r="E41" s="40" t="s">
        <v>205</v>
      </c>
    </row>
    <row r="42" spans="1:7" x14ac:dyDescent="0.25">
      <c r="D42" s="5" t="s">
        <v>187</v>
      </c>
      <c r="E42" s="5" t="s">
        <v>187</v>
      </c>
    </row>
    <row r="43" spans="1:7" x14ac:dyDescent="0.25">
      <c r="D43" s="5" t="s">
        <v>206</v>
      </c>
      <c r="E43" s="5" t="s">
        <v>208</v>
      </c>
    </row>
    <row r="44" spans="1:7" x14ac:dyDescent="0.25">
      <c r="D44" s="5" t="s">
        <v>207</v>
      </c>
      <c r="E44" s="5" t="s">
        <v>219</v>
      </c>
    </row>
    <row r="45" spans="1:7" x14ac:dyDescent="0.25">
      <c r="D45" s="5" t="s">
        <v>218</v>
      </c>
      <c r="E45" s="5"/>
    </row>
    <row r="46" spans="1:7" x14ac:dyDescent="0.25">
      <c r="D46" s="5" t="s">
        <v>201</v>
      </c>
      <c r="E46" s="5"/>
    </row>
    <row r="47" spans="1:7" x14ac:dyDescent="0.25">
      <c r="D47" s="5" t="s">
        <v>236</v>
      </c>
      <c r="E47" s="5"/>
    </row>
    <row r="48" spans="1:7" x14ac:dyDescent="0.25">
      <c r="D48" s="5"/>
      <c r="E48" s="5"/>
    </row>
  </sheetData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7"/>
  <sheetViews>
    <sheetView topLeftCell="A16" workbookViewId="0">
      <selection activeCell="D47" sqref="C37:D47"/>
    </sheetView>
  </sheetViews>
  <sheetFormatPr defaultRowHeight="15" x14ac:dyDescent="0.25"/>
  <cols>
    <col min="1" max="1" width="7.5703125" customWidth="1"/>
    <col min="2" max="2" width="0" hidden="1" customWidth="1"/>
    <col min="3" max="6" width="31" customWidth="1"/>
  </cols>
  <sheetData>
    <row r="1" spans="1:6" ht="15.75" x14ac:dyDescent="0.25">
      <c r="A1" s="19"/>
      <c r="B1" s="20" t="s">
        <v>2</v>
      </c>
      <c r="C1" s="20" t="s">
        <v>193</v>
      </c>
      <c r="D1" s="20" t="s">
        <v>210</v>
      </c>
      <c r="E1" s="20" t="s">
        <v>211</v>
      </c>
      <c r="F1" s="20" t="s">
        <v>225</v>
      </c>
    </row>
    <row r="2" spans="1:6" s="72" customFormat="1" ht="15.75" x14ac:dyDescent="0.25">
      <c r="A2" s="70"/>
      <c r="B2" s="71"/>
      <c r="C2" s="73"/>
      <c r="D2" s="73"/>
      <c r="E2" s="73"/>
      <c r="F2" s="73"/>
    </row>
    <row r="3" spans="1:6" x14ac:dyDescent="0.25">
      <c r="A3" s="6" t="s">
        <v>3</v>
      </c>
      <c r="B3" s="8" t="s">
        <v>65</v>
      </c>
      <c r="C3" s="9" t="s">
        <v>192</v>
      </c>
      <c r="D3" s="8" t="s">
        <v>214</v>
      </c>
      <c r="E3" s="49" t="s">
        <v>238</v>
      </c>
      <c r="F3" s="7" t="s">
        <v>248</v>
      </c>
    </row>
    <row r="4" spans="1:6" x14ac:dyDescent="0.25">
      <c r="A4" s="6"/>
      <c r="B4" s="8"/>
      <c r="C4" s="10"/>
      <c r="D4" s="8" t="s">
        <v>215</v>
      </c>
      <c r="E4" s="46" t="s">
        <v>239</v>
      </c>
      <c r="F4" s="7"/>
    </row>
    <row r="5" spans="1:6" x14ac:dyDescent="0.25">
      <c r="A5" s="6" t="s">
        <v>4</v>
      </c>
      <c r="B5" s="8"/>
      <c r="C5" s="9" t="s">
        <v>195</v>
      </c>
      <c r="D5" s="8" t="s">
        <v>216</v>
      </c>
      <c r="E5" s="77" t="s">
        <v>203</v>
      </c>
      <c r="F5" s="7"/>
    </row>
    <row r="6" spans="1:6" x14ac:dyDescent="0.25">
      <c r="A6" s="6"/>
      <c r="B6" s="8"/>
      <c r="C6" s="10"/>
      <c r="D6" s="8" t="s">
        <v>247</v>
      </c>
      <c r="E6" s="46"/>
      <c r="F6" s="7"/>
    </row>
    <row r="7" spans="1:6" x14ac:dyDescent="0.25">
      <c r="A7" s="6" t="s">
        <v>5</v>
      </c>
      <c r="B7" s="8"/>
      <c r="C7" s="44" t="s">
        <v>158</v>
      </c>
      <c r="D7" s="8" t="s">
        <v>240</v>
      </c>
      <c r="E7" s="8" t="s">
        <v>223</v>
      </c>
      <c r="F7" s="7"/>
    </row>
    <row r="8" spans="1:6" x14ac:dyDescent="0.25">
      <c r="A8" s="6"/>
      <c r="B8" s="8"/>
      <c r="C8" s="73" t="s">
        <v>242</v>
      </c>
      <c r="D8" s="49"/>
      <c r="E8" s="68"/>
      <c r="F8" s="7"/>
    </row>
    <row r="9" spans="1:6" x14ac:dyDescent="0.25">
      <c r="A9" s="6" t="s">
        <v>6</v>
      </c>
      <c r="B9" s="34"/>
      <c r="C9" s="46" t="s">
        <v>243</v>
      </c>
      <c r="D9" s="8"/>
      <c r="E9" s="8"/>
      <c r="F9" s="7"/>
    </row>
    <row r="10" spans="1:6" x14ac:dyDescent="0.25">
      <c r="A10" s="6"/>
      <c r="B10" s="34"/>
      <c r="C10" s="74"/>
      <c r="D10" s="8"/>
      <c r="E10" s="8"/>
      <c r="F10" s="7"/>
    </row>
    <row r="11" spans="1:6" x14ac:dyDescent="0.25">
      <c r="A11" s="6" t="s">
        <v>7</v>
      </c>
      <c r="B11" s="35" t="s">
        <v>90</v>
      </c>
      <c r="C11" s="46"/>
      <c r="D11" s="44" t="s">
        <v>158</v>
      </c>
      <c r="E11" s="14" t="s">
        <v>226</v>
      </c>
      <c r="F11" s="8" t="s">
        <v>234</v>
      </c>
    </row>
    <row r="12" spans="1:6" s="2" customFormat="1" x14ac:dyDescent="0.25">
      <c r="A12" s="4"/>
      <c r="B12" s="67"/>
      <c r="C12" s="46"/>
      <c r="D12" s="69"/>
      <c r="E12" s="8"/>
      <c r="F12" s="68"/>
    </row>
    <row r="13" spans="1:6" x14ac:dyDescent="0.25">
      <c r="A13" s="6" t="s">
        <v>8</v>
      </c>
      <c r="B13" s="34"/>
      <c r="C13" s="46"/>
      <c r="D13" s="9" t="s">
        <v>199</v>
      </c>
      <c r="E13" s="8"/>
      <c r="F13" s="8"/>
    </row>
    <row r="14" spans="1:6" x14ac:dyDescent="0.25">
      <c r="A14" s="6"/>
      <c r="B14" s="34"/>
      <c r="C14" s="46"/>
      <c r="D14" s="9"/>
      <c r="E14" s="14"/>
      <c r="F14" s="8"/>
    </row>
    <row r="15" spans="1:6" x14ac:dyDescent="0.25">
      <c r="A15" s="6" t="s">
        <v>9</v>
      </c>
      <c r="B15" s="9" t="s">
        <v>78</v>
      </c>
      <c r="C15" s="46"/>
      <c r="D15" s="9"/>
      <c r="E15" s="8" t="s">
        <v>249</v>
      </c>
      <c r="F15" s="8"/>
    </row>
    <row r="16" spans="1:6" x14ac:dyDescent="0.25">
      <c r="A16" s="6"/>
      <c r="B16" s="9" t="s">
        <v>91</v>
      </c>
      <c r="C16" s="46"/>
      <c r="D16" s="9"/>
      <c r="E16" s="8"/>
      <c r="F16" s="8"/>
    </row>
    <row r="17" spans="1:6" x14ac:dyDescent="0.25">
      <c r="A17" s="6" t="s">
        <v>10</v>
      </c>
      <c r="B17" s="9" t="s">
        <v>48</v>
      </c>
      <c r="C17" s="46"/>
      <c r="D17" s="9"/>
      <c r="E17" s="8"/>
      <c r="F17" s="8"/>
    </row>
    <row r="18" spans="1:6" x14ac:dyDescent="0.25">
      <c r="A18" s="6"/>
      <c r="B18" s="9"/>
      <c r="C18" s="46"/>
      <c r="D18" s="10"/>
      <c r="E18" s="8"/>
      <c r="F18" s="8"/>
    </row>
    <row r="19" spans="1:6" x14ac:dyDescent="0.25">
      <c r="A19" s="6" t="s">
        <v>11</v>
      </c>
      <c r="B19" s="37" t="s">
        <v>107</v>
      </c>
      <c r="C19" s="46"/>
      <c r="D19" s="26"/>
      <c r="E19" s="46"/>
      <c r="F19" s="8"/>
    </row>
    <row r="20" spans="1:6" x14ac:dyDescent="0.25">
      <c r="A20" s="6"/>
      <c r="B20" s="15"/>
      <c r="C20" s="46"/>
      <c r="D20" s="76"/>
      <c r="E20" s="46"/>
      <c r="F20" s="44" t="s">
        <v>158</v>
      </c>
    </row>
    <row r="21" spans="1:6" x14ac:dyDescent="0.25">
      <c r="A21" s="6" t="s">
        <v>12</v>
      </c>
      <c r="B21" s="15"/>
      <c r="C21" s="46"/>
      <c r="D21" s="9" t="s">
        <v>237</v>
      </c>
      <c r="E21" s="46"/>
      <c r="F21" s="15"/>
    </row>
    <row r="22" spans="1:6" x14ac:dyDescent="0.25">
      <c r="A22" s="6"/>
      <c r="B22" s="5"/>
      <c r="C22" s="46"/>
      <c r="D22" s="9"/>
      <c r="E22" s="44" t="s">
        <v>158</v>
      </c>
      <c r="F22" s="9" t="s">
        <v>235</v>
      </c>
    </row>
    <row r="23" spans="1:6" x14ac:dyDescent="0.25">
      <c r="A23" s="6" t="s">
        <v>13</v>
      </c>
      <c r="B23" s="5"/>
      <c r="C23" s="46"/>
      <c r="D23" s="9"/>
      <c r="F23" s="9"/>
    </row>
    <row r="24" spans="1:6" x14ac:dyDescent="0.25">
      <c r="A24" s="6"/>
      <c r="B24" s="5"/>
      <c r="C24" s="46"/>
      <c r="D24" s="9" t="s">
        <v>48</v>
      </c>
      <c r="E24" s="9" t="s">
        <v>241</v>
      </c>
      <c r="F24" s="9" t="s">
        <v>239</v>
      </c>
    </row>
    <row r="25" spans="1:6" x14ac:dyDescent="0.25">
      <c r="A25" s="6" t="s">
        <v>14</v>
      </c>
      <c r="B25" s="5"/>
      <c r="C25" s="16" t="s">
        <v>34</v>
      </c>
      <c r="D25" s="9"/>
      <c r="E25" s="9" t="s">
        <v>214</v>
      </c>
      <c r="F25" s="9"/>
    </row>
    <row r="26" spans="1:6" x14ac:dyDescent="0.25">
      <c r="A26" s="6"/>
      <c r="B26" s="5"/>
      <c r="C26" s="16"/>
      <c r="D26" s="42" t="s">
        <v>250</v>
      </c>
      <c r="E26" s="9" t="s">
        <v>215</v>
      </c>
      <c r="F26" s="9"/>
    </row>
    <row r="27" spans="1:6" x14ac:dyDescent="0.25">
      <c r="A27" s="6" t="s">
        <v>16</v>
      </c>
      <c r="B27" s="5"/>
      <c r="C27" s="15"/>
      <c r="D27" s="15"/>
      <c r="E27" s="9" t="s">
        <v>240</v>
      </c>
      <c r="F27" s="9"/>
    </row>
    <row r="28" spans="1:6" x14ac:dyDescent="0.25">
      <c r="A28" s="6"/>
      <c r="B28" s="5"/>
      <c r="C28" s="15"/>
      <c r="D28" s="15"/>
      <c r="E28" s="9" t="s">
        <v>48</v>
      </c>
      <c r="F28" s="5"/>
    </row>
    <row r="29" spans="1:6" x14ac:dyDescent="0.25">
      <c r="A29" s="6"/>
      <c r="B29" s="5"/>
      <c r="C29" s="15"/>
      <c r="D29" s="15"/>
      <c r="E29" s="9"/>
      <c r="F29" s="5"/>
    </row>
    <row r="30" spans="1:6" x14ac:dyDescent="0.25">
      <c r="A30" s="17" t="s">
        <v>16</v>
      </c>
      <c r="B30" s="15"/>
      <c r="C30" s="15"/>
      <c r="D30" s="15"/>
      <c r="F30" s="5"/>
    </row>
    <row r="31" spans="1:6" x14ac:dyDescent="0.25">
      <c r="A31" s="6"/>
      <c r="B31" s="5"/>
      <c r="C31" s="5"/>
      <c r="D31" s="5"/>
      <c r="E31" s="5"/>
      <c r="F31" s="5"/>
    </row>
    <row r="32" spans="1:6" x14ac:dyDescent="0.25">
      <c r="A32" s="6" t="s">
        <v>17</v>
      </c>
      <c r="B32" s="5"/>
      <c r="C32" s="5"/>
      <c r="D32" s="5"/>
      <c r="E32" s="5"/>
      <c r="F32" s="5"/>
    </row>
    <row r="33" spans="1:6" x14ac:dyDescent="0.25">
      <c r="A33" s="6"/>
      <c r="B33" s="5"/>
      <c r="C33" s="5"/>
      <c r="D33" s="5"/>
      <c r="E33" s="5"/>
      <c r="F33" s="5"/>
    </row>
    <row r="34" spans="1:6" x14ac:dyDescent="0.25">
      <c r="A34" s="6"/>
      <c r="B34" s="5"/>
      <c r="C34" s="5"/>
      <c r="D34" s="5"/>
      <c r="E34" s="5"/>
      <c r="F34" s="5"/>
    </row>
    <row r="35" spans="1:6" x14ac:dyDescent="0.25">
      <c r="A35" s="6"/>
      <c r="B35" s="5"/>
      <c r="C35" s="5"/>
      <c r="D35" s="5"/>
      <c r="E35" s="5"/>
      <c r="F35" s="5"/>
    </row>
    <row r="37" spans="1:6" x14ac:dyDescent="0.25">
      <c r="C37" s="40" t="s">
        <v>204</v>
      </c>
      <c r="D37" s="40" t="s">
        <v>205</v>
      </c>
    </row>
    <row r="38" spans="1:6" x14ac:dyDescent="0.25">
      <c r="C38" s="5" t="s">
        <v>187</v>
      </c>
      <c r="D38" s="5" t="s">
        <v>187</v>
      </c>
    </row>
    <row r="39" spans="1:6" x14ac:dyDescent="0.25">
      <c r="C39" s="5" t="s">
        <v>206</v>
      </c>
      <c r="D39" s="5" t="s">
        <v>208</v>
      </c>
    </row>
    <row r="40" spans="1:6" x14ac:dyDescent="0.25">
      <c r="C40" s="5" t="s">
        <v>207</v>
      </c>
      <c r="D40" s="5" t="s">
        <v>219</v>
      </c>
    </row>
    <row r="41" spans="1:6" x14ac:dyDescent="0.25">
      <c r="C41" s="5" t="s">
        <v>218</v>
      </c>
      <c r="D41" s="5"/>
    </row>
    <row r="42" spans="1:6" x14ac:dyDescent="0.25">
      <c r="C42" s="5" t="s">
        <v>201</v>
      </c>
      <c r="D42" s="5"/>
    </row>
    <row r="43" spans="1:6" x14ac:dyDescent="0.25">
      <c r="C43" s="5" t="s">
        <v>236</v>
      </c>
      <c r="D43" s="5"/>
    </row>
    <row r="44" spans="1:6" x14ac:dyDescent="0.25">
      <c r="C44" s="5" t="s">
        <v>244</v>
      </c>
      <c r="D44" s="5"/>
    </row>
    <row r="45" spans="1:6" x14ac:dyDescent="0.25">
      <c r="C45" s="75" t="s">
        <v>246</v>
      </c>
      <c r="D45" s="5"/>
    </row>
    <row r="46" spans="1:6" x14ac:dyDescent="0.25">
      <c r="C46" s="75" t="s">
        <v>245</v>
      </c>
      <c r="D46" s="5"/>
    </row>
    <row r="47" spans="1:6" x14ac:dyDescent="0.25">
      <c r="C47" s="5"/>
      <c r="D47" s="5"/>
    </row>
  </sheetData>
  <pageMargins left="0.7" right="0.7" top="0.75" bottom="0.75" header="0.3" footer="0.3"/>
  <pageSetup paperSize="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47"/>
  <sheetViews>
    <sheetView topLeftCell="A27" zoomScale="85" zoomScaleNormal="85" workbookViewId="0">
      <selection sqref="A1:K47"/>
    </sheetView>
  </sheetViews>
  <sheetFormatPr defaultRowHeight="15" x14ac:dyDescent="0.25"/>
  <cols>
    <col min="1" max="1" width="7.5703125" customWidth="1"/>
    <col min="2" max="2" width="0" hidden="1" customWidth="1"/>
    <col min="3" max="5" width="31" customWidth="1"/>
    <col min="6" max="6" width="3.7109375" bestFit="1" customWidth="1"/>
    <col min="7" max="8" width="31" customWidth="1"/>
    <col min="9" max="10" width="9" style="105" customWidth="1"/>
    <col min="11" max="11" width="31" customWidth="1"/>
  </cols>
  <sheetData>
    <row r="1" spans="1:11" ht="15.75" customHeight="1" x14ac:dyDescent="0.25">
      <c r="A1" s="19"/>
      <c r="B1" s="20" t="s">
        <v>2</v>
      </c>
      <c r="C1" s="20" t="s">
        <v>210</v>
      </c>
      <c r="D1" s="20" t="s">
        <v>211</v>
      </c>
      <c r="E1" s="20" t="s">
        <v>225</v>
      </c>
      <c r="F1" s="82"/>
      <c r="G1" s="78" t="s">
        <v>262</v>
      </c>
      <c r="H1" s="20" t="s">
        <v>266</v>
      </c>
      <c r="I1" s="101">
        <v>43718</v>
      </c>
      <c r="J1" s="101">
        <v>43725</v>
      </c>
      <c r="K1" s="20" t="s">
        <v>267</v>
      </c>
    </row>
    <row r="2" spans="1:11" s="72" customFormat="1" ht="15.75" x14ac:dyDescent="0.25">
      <c r="A2" s="70"/>
      <c r="B2" s="71"/>
      <c r="C2" s="73"/>
      <c r="D2" s="73"/>
      <c r="E2" s="73"/>
      <c r="F2" s="83"/>
      <c r="G2" s="79"/>
      <c r="H2" s="73"/>
      <c r="I2" s="106"/>
      <c r="J2" s="102"/>
      <c r="K2" s="73"/>
    </row>
    <row r="3" spans="1:11" x14ac:dyDescent="0.25">
      <c r="A3" s="6" t="s">
        <v>3</v>
      </c>
      <c r="B3" s="8" t="s">
        <v>65</v>
      </c>
      <c r="C3" s="8" t="s">
        <v>214</v>
      </c>
      <c r="D3" s="49" t="s">
        <v>238</v>
      </c>
      <c r="E3" s="7" t="s">
        <v>251</v>
      </c>
      <c r="F3" s="87" t="s">
        <v>253</v>
      </c>
      <c r="G3" s="109" t="s">
        <v>277</v>
      </c>
      <c r="H3" s="26"/>
      <c r="I3" s="108" t="s">
        <v>269</v>
      </c>
      <c r="J3" s="111" t="s">
        <v>269</v>
      </c>
      <c r="K3" s="9"/>
    </row>
    <row r="4" spans="1:11" x14ac:dyDescent="0.25">
      <c r="A4" s="6"/>
      <c r="B4" s="8"/>
      <c r="C4" s="8" t="s">
        <v>215</v>
      </c>
      <c r="D4" s="46" t="s">
        <v>265</v>
      </c>
      <c r="E4" s="7"/>
      <c r="F4" s="84" t="s">
        <v>254</v>
      </c>
      <c r="G4" s="89"/>
      <c r="H4" s="26"/>
      <c r="I4" s="108" t="s">
        <v>270</v>
      </c>
      <c r="J4" s="111" t="s">
        <v>270</v>
      </c>
      <c r="K4" s="9"/>
    </row>
    <row r="5" spans="1:11" x14ac:dyDescent="0.25">
      <c r="A5" s="6" t="s">
        <v>4</v>
      </c>
      <c r="B5" s="8"/>
      <c r="C5" s="8" t="s">
        <v>216</v>
      </c>
      <c r="D5" s="77"/>
      <c r="E5" s="7"/>
      <c r="F5" s="84" t="s">
        <v>255</v>
      </c>
      <c r="G5" s="89"/>
      <c r="H5" s="26"/>
      <c r="I5" s="108" t="s">
        <v>271</v>
      </c>
      <c r="J5" s="111" t="s">
        <v>271</v>
      </c>
      <c r="K5" s="9"/>
    </row>
    <row r="6" spans="1:11" x14ac:dyDescent="0.25">
      <c r="A6" s="6"/>
      <c r="B6" s="8"/>
      <c r="C6" s="8" t="s">
        <v>247</v>
      </c>
      <c r="D6" s="46"/>
      <c r="E6" s="7"/>
      <c r="F6" s="84" t="s">
        <v>256</v>
      </c>
      <c r="G6" s="90"/>
      <c r="H6" s="26"/>
      <c r="I6" s="108" t="s">
        <v>272</v>
      </c>
      <c r="J6" s="111" t="s">
        <v>272</v>
      </c>
      <c r="K6" s="9"/>
    </row>
    <row r="7" spans="1:11" x14ac:dyDescent="0.25">
      <c r="A7" s="6" t="s">
        <v>5</v>
      </c>
      <c r="B7" s="8"/>
      <c r="C7" s="8" t="s">
        <v>240</v>
      </c>
      <c r="D7" s="49"/>
      <c r="E7" s="7"/>
      <c r="F7" s="84" t="s">
        <v>257</v>
      </c>
      <c r="G7" s="90"/>
      <c r="H7" s="94"/>
      <c r="I7" s="108" t="s">
        <v>254</v>
      </c>
      <c r="J7" s="111" t="s">
        <v>254</v>
      </c>
      <c r="K7" s="9"/>
    </row>
    <row r="8" spans="1:11" x14ac:dyDescent="0.25">
      <c r="A8" s="6"/>
      <c r="B8" s="8"/>
      <c r="C8" s="49"/>
      <c r="D8" s="68"/>
      <c r="E8" s="7"/>
      <c r="F8" s="84" t="s">
        <v>257</v>
      </c>
      <c r="G8" s="90"/>
      <c r="H8" s="94"/>
      <c r="I8" s="108" t="s">
        <v>254</v>
      </c>
      <c r="J8" s="111" t="s">
        <v>254</v>
      </c>
      <c r="K8" s="9"/>
    </row>
    <row r="9" spans="1:11" x14ac:dyDescent="0.25">
      <c r="A9" s="6" t="s">
        <v>6</v>
      </c>
      <c r="B9" s="34"/>
      <c r="C9" s="8"/>
      <c r="D9" s="8"/>
      <c r="E9" s="7"/>
      <c r="F9" s="84" t="s">
        <v>256</v>
      </c>
      <c r="G9" s="90"/>
      <c r="H9" s="94"/>
      <c r="I9" s="108" t="s">
        <v>273</v>
      </c>
      <c r="J9" s="111" t="s">
        <v>273</v>
      </c>
      <c r="K9" s="9"/>
    </row>
    <row r="10" spans="1:11" x14ac:dyDescent="0.25">
      <c r="A10" s="6"/>
      <c r="B10" s="34"/>
      <c r="C10" s="8"/>
      <c r="D10" s="8"/>
      <c r="E10" s="7"/>
      <c r="F10" s="84" t="s">
        <v>258</v>
      </c>
      <c r="G10" s="90"/>
      <c r="H10" s="94"/>
      <c r="I10" s="108" t="s">
        <v>259</v>
      </c>
      <c r="J10" s="111" t="s">
        <v>259</v>
      </c>
      <c r="K10" s="9"/>
    </row>
    <row r="11" spans="1:11" x14ac:dyDescent="0.25">
      <c r="A11" s="6" t="s">
        <v>7</v>
      </c>
      <c r="B11" s="35" t="s">
        <v>90</v>
      </c>
      <c r="C11" s="44" t="s">
        <v>158</v>
      </c>
      <c r="D11" s="49" t="s">
        <v>252</v>
      </c>
      <c r="E11" s="42" t="s">
        <v>278</v>
      </c>
      <c r="F11" s="84" t="s">
        <v>256</v>
      </c>
      <c r="G11" s="91"/>
      <c r="H11" s="95"/>
      <c r="I11" s="108" t="s">
        <v>256</v>
      </c>
      <c r="J11" s="111" t="s">
        <v>256</v>
      </c>
      <c r="K11" s="32"/>
    </row>
    <row r="12" spans="1:11" s="2" customFormat="1" x14ac:dyDescent="0.25">
      <c r="A12" s="4"/>
      <c r="B12" s="67"/>
      <c r="C12" s="69"/>
      <c r="D12" s="25"/>
      <c r="E12" s="69"/>
      <c r="F12" s="85" t="s">
        <v>259</v>
      </c>
      <c r="G12" s="92"/>
      <c r="H12" s="96"/>
      <c r="I12" s="108" t="s">
        <v>259</v>
      </c>
      <c r="J12" s="111" t="s">
        <v>259</v>
      </c>
      <c r="K12" s="99"/>
    </row>
    <row r="13" spans="1:11" x14ac:dyDescent="0.25">
      <c r="A13" s="6" t="s">
        <v>8</v>
      </c>
      <c r="B13" s="34"/>
      <c r="C13" s="9" t="s">
        <v>199</v>
      </c>
      <c r="D13" s="46"/>
      <c r="E13" s="9" t="s">
        <v>279</v>
      </c>
      <c r="F13" s="84"/>
      <c r="G13" s="90"/>
      <c r="H13" s="94"/>
      <c r="I13" s="108" t="s">
        <v>259</v>
      </c>
      <c r="J13" s="111" t="s">
        <v>259</v>
      </c>
      <c r="K13" s="9"/>
    </row>
    <row r="14" spans="1:11" x14ac:dyDescent="0.25">
      <c r="A14" s="6"/>
      <c r="B14" s="34"/>
      <c r="C14" s="9"/>
      <c r="D14" s="8"/>
      <c r="E14" s="10"/>
      <c r="F14" s="84"/>
      <c r="G14" s="90"/>
      <c r="H14" s="94"/>
      <c r="I14" s="108" t="s">
        <v>270</v>
      </c>
      <c r="J14" s="111" t="s">
        <v>270</v>
      </c>
      <c r="K14" s="9"/>
    </row>
    <row r="15" spans="1:11" x14ac:dyDescent="0.25">
      <c r="A15" s="6" t="s">
        <v>9</v>
      </c>
      <c r="B15" s="9" t="s">
        <v>78</v>
      </c>
      <c r="C15" s="9"/>
      <c r="D15" s="14" t="s">
        <v>226</v>
      </c>
      <c r="E15" s="9" t="s">
        <v>281</v>
      </c>
      <c r="F15" s="84"/>
      <c r="G15" s="90"/>
      <c r="H15" s="94"/>
      <c r="I15" s="108" t="s">
        <v>256</v>
      </c>
      <c r="J15" s="111" t="s">
        <v>256</v>
      </c>
      <c r="K15" s="9"/>
    </row>
    <row r="16" spans="1:11" x14ac:dyDescent="0.25">
      <c r="A16" s="6"/>
      <c r="B16" s="9" t="s">
        <v>91</v>
      </c>
      <c r="C16" s="9"/>
      <c r="D16" s="8"/>
      <c r="E16" s="10"/>
      <c r="F16" s="84"/>
      <c r="G16" s="90"/>
      <c r="H16" s="94"/>
      <c r="I16" s="108"/>
      <c r="J16" s="111"/>
      <c r="K16" s="9"/>
    </row>
    <row r="17" spans="1:11" x14ac:dyDescent="0.25">
      <c r="A17" s="6" t="s">
        <v>10</v>
      </c>
      <c r="B17" s="9" t="s">
        <v>48</v>
      </c>
      <c r="C17" s="9"/>
      <c r="D17" s="8"/>
      <c r="E17" s="9" t="s">
        <v>282</v>
      </c>
      <c r="F17" s="84"/>
      <c r="G17" s="90"/>
      <c r="H17" s="94"/>
      <c r="I17" s="108" t="s">
        <v>274</v>
      </c>
      <c r="J17" s="111" t="s">
        <v>274</v>
      </c>
      <c r="K17" s="9"/>
    </row>
    <row r="18" spans="1:11" x14ac:dyDescent="0.25">
      <c r="A18" s="6"/>
      <c r="B18" s="9"/>
      <c r="C18" s="10"/>
      <c r="D18" s="8"/>
      <c r="E18" s="9"/>
      <c r="F18" s="84"/>
      <c r="G18" s="90"/>
      <c r="H18" s="94"/>
      <c r="I18" s="108" t="s">
        <v>256</v>
      </c>
      <c r="J18" s="111" t="s">
        <v>256</v>
      </c>
      <c r="K18" s="9"/>
    </row>
    <row r="19" spans="1:11" x14ac:dyDescent="0.25">
      <c r="A19" s="6" t="s">
        <v>11</v>
      </c>
      <c r="B19" s="37" t="s">
        <v>107</v>
      </c>
      <c r="C19" s="26"/>
      <c r="D19" s="8" t="s">
        <v>280</v>
      </c>
      <c r="E19" s="9" t="s">
        <v>264</v>
      </c>
      <c r="F19" s="84"/>
      <c r="G19" s="90"/>
      <c r="H19" s="94"/>
      <c r="I19" s="108" t="s">
        <v>273</v>
      </c>
      <c r="J19" s="111" t="s">
        <v>273</v>
      </c>
      <c r="K19" s="9"/>
    </row>
    <row r="20" spans="1:11" x14ac:dyDescent="0.25">
      <c r="A20" s="6"/>
      <c r="B20" s="15"/>
      <c r="C20" s="76"/>
      <c r="D20" s="46"/>
      <c r="E20" s="10"/>
      <c r="F20" s="84"/>
      <c r="G20" s="90"/>
      <c r="H20" s="97"/>
      <c r="I20" s="108" t="s">
        <v>257</v>
      </c>
      <c r="J20" s="107" t="s">
        <v>257</v>
      </c>
      <c r="K20" s="100"/>
    </row>
    <row r="21" spans="1:11" x14ac:dyDescent="0.25">
      <c r="A21" s="6" t="s">
        <v>12</v>
      </c>
      <c r="B21" s="15"/>
      <c r="C21" s="9"/>
      <c r="D21" s="44" t="s">
        <v>158</v>
      </c>
      <c r="E21" s="9" t="s">
        <v>263</v>
      </c>
      <c r="F21" s="84"/>
      <c r="G21" s="90"/>
      <c r="H21" s="94"/>
      <c r="I21" s="108" t="s">
        <v>254</v>
      </c>
      <c r="J21" s="111" t="s">
        <v>254</v>
      </c>
      <c r="K21" s="9"/>
    </row>
    <row r="22" spans="1:11" x14ac:dyDescent="0.25">
      <c r="A22" s="6"/>
      <c r="B22" s="5"/>
      <c r="C22" s="9"/>
      <c r="E22" s="9"/>
      <c r="F22" s="84"/>
      <c r="G22" s="90"/>
      <c r="H22" s="94"/>
      <c r="I22" s="108" t="s">
        <v>275</v>
      </c>
      <c r="J22" s="111" t="s">
        <v>275</v>
      </c>
      <c r="K22" s="9"/>
    </row>
    <row r="23" spans="1:11" x14ac:dyDescent="0.25">
      <c r="A23" s="6" t="s">
        <v>13</v>
      </c>
      <c r="B23" s="5"/>
      <c r="C23" s="9"/>
      <c r="D23" s="9" t="s">
        <v>241</v>
      </c>
      <c r="E23" s="9" t="s">
        <v>260</v>
      </c>
      <c r="F23" s="84"/>
      <c r="G23" s="90"/>
      <c r="H23" s="94"/>
      <c r="I23" s="108" t="s">
        <v>270</v>
      </c>
      <c r="J23" s="111" t="s">
        <v>270</v>
      </c>
      <c r="K23" s="9"/>
    </row>
    <row r="24" spans="1:11" x14ac:dyDescent="0.25">
      <c r="A24" s="6"/>
      <c r="B24" s="5"/>
      <c r="C24" s="9" t="s">
        <v>48</v>
      </c>
      <c r="D24" s="9" t="s">
        <v>214</v>
      </c>
      <c r="E24" s="10"/>
      <c r="F24" s="84"/>
      <c r="G24" s="90"/>
      <c r="H24" s="94"/>
      <c r="I24" s="108" t="s">
        <v>276</v>
      </c>
      <c r="J24" s="111" t="s">
        <v>276</v>
      </c>
      <c r="K24" s="9"/>
    </row>
    <row r="25" spans="1:11" x14ac:dyDescent="0.25">
      <c r="A25" s="6" t="s">
        <v>14</v>
      </c>
      <c r="B25" s="5"/>
      <c r="C25" s="9"/>
      <c r="D25" s="9" t="s">
        <v>215</v>
      </c>
      <c r="E25" s="9" t="s">
        <v>261</v>
      </c>
      <c r="F25" s="84"/>
      <c r="G25" s="90"/>
      <c r="H25" s="94"/>
      <c r="I25" s="108" t="s">
        <v>273</v>
      </c>
      <c r="J25" s="111" t="s">
        <v>273</v>
      </c>
      <c r="K25" s="9"/>
    </row>
    <row r="26" spans="1:11" x14ac:dyDescent="0.25">
      <c r="A26" s="6"/>
      <c r="B26" s="5"/>
      <c r="C26" s="42" t="s">
        <v>250</v>
      </c>
      <c r="D26" s="9" t="s">
        <v>240</v>
      </c>
      <c r="E26" s="9" t="s">
        <v>69</v>
      </c>
      <c r="F26" s="84"/>
      <c r="G26" s="91"/>
      <c r="H26" s="95"/>
      <c r="I26" s="110"/>
      <c r="J26" s="112"/>
      <c r="K26" s="32"/>
    </row>
    <row r="27" spans="1:11" x14ac:dyDescent="0.25">
      <c r="A27" s="6" t="s">
        <v>15</v>
      </c>
      <c r="B27" s="5"/>
      <c r="C27" s="15"/>
      <c r="D27" s="9" t="s">
        <v>48</v>
      </c>
      <c r="E27" s="9" t="s">
        <v>48</v>
      </c>
      <c r="F27" s="84"/>
      <c r="G27" s="93"/>
      <c r="H27" s="98"/>
      <c r="I27" s="103"/>
      <c r="J27" s="103"/>
      <c r="K27" s="15"/>
    </row>
    <row r="28" spans="1:11" x14ac:dyDescent="0.25">
      <c r="A28" s="6"/>
      <c r="B28" s="5"/>
      <c r="C28" s="15"/>
      <c r="D28" s="9"/>
      <c r="E28" s="9"/>
      <c r="F28" s="84"/>
      <c r="G28" s="88"/>
      <c r="H28" s="98"/>
      <c r="I28" s="103"/>
      <c r="J28" s="103"/>
      <c r="K28" s="15"/>
    </row>
    <row r="29" spans="1:11" x14ac:dyDescent="0.25">
      <c r="A29" s="17" t="s">
        <v>16</v>
      </c>
      <c r="B29" s="5"/>
      <c r="C29" s="15"/>
      <c r="D29" s="15"/>
      <c r="E29" s="15"/>
      <c r="F29" s="84"/>
      <c r="G29" s="80"/>
      <c r="H29" s="15"/>
      <c r="I29" s="103"/>
      <c r="J29" s="103"/>
      <c r="K29" s="15"/>
    </row>
    <row r="30" spans="1:11" x14ac:dyDescent="0.25">
      <c r="B30" s="15"/>
      <c r="C30" s="15"/>
      <c r="D30" s="15"/>
      <c r="E30" s="15"/>
      <c r="F30" s="84"/>
      <c r="G30" s="80"/>
      <c r="H30" s="15"/>
      <c r="I30" s="103"/>
      <c r="J30" s="103"/>
      <c r="K30" s="15"/>
    </row>
    <row r="31" spans="1:11" x14ac:dyDescent="0.25">
      <c r="A31" s="6" t="s">
        <v>17</v>
      </c>
      <c r="B31" s="5"/>
      <c r="C31" s="5"/>
      <c r="D31" s="5"/>
      <c r="E31" s="5"/>
      <c r="F31" s="84"/>
      <c r="G31" s="81"/>
      <c r="H31" s="5"/>
      <c r="I31" s="104"/>
      <c r="J31" s="104"/>
      <c r="K31" s="5"/>
    </row>
    <row r="32" spans="1:11" x14ac:dyDescent="0.25">
      <c r="B32" s="5"/>
      <c r="C32" s="5"/>
      <c r="D32" s="5"/>
      <c r="E32" s="5"/>
      <c r="F32" s="84"/>
      <c r="G32" s="81"/>
      <c r="H32" s="5"/>
      <c r="I32" s="104"/>
      <c r="J32" s="104"/>
      <c r="K32" s="5"/>
    </row>
    <row r="33" spans="1:11" x14ac:dyDescent="0.25">
      <c r="A33" s="6"/>
      <c r="B33" s="5"/>
      <c r="C33" s="5"/>
      <c r="D33" s="5"/>
      <c r="E33" s="5"/>
      <c r="F33" s="84"/>
      <c r="G33" s="81"/>
      <c r="H33" s="5"/>
      <c r="I33" s="104"/>
      <c r="J33" s="104"/>
      <c r="K33" s="5"/>
    </row>
    <row r="34" spans="1:11" x14ac:dyDescent="0.25">
      <c r="A34" s="6"/>
      <c r="B34" s="5"/>
      <c r="C34" s="5"/>
      <c r="D34" s="5"/>
      <c r="E34" s="5"/>
      <c r="F34" s="84"/>
      <c r="G34" s="81"/>
      <c r="H34" s="5"/>
      <c r="I34" s="104"/>
      <c r="J34" s="104"/>
      <c r="K34" s="5"/>
    </row>
    <row r="35" spans="1:11" x14ac:dyDescent="0.25">
      <c r="A35" s="6"/>
      <c r="B35" s="5"/>
      <c r="C35" s="5"/>
      <c r="D35" s="5"/>
      <c r="E35" s="5"/>
      <c r="F35" s="86"/>
      <c r="G35" s="81"/>
      <c r="H35" s="5"/>
      <c r="I35" s="104"/>
      <c r="J35" s="104"/>
      <c r="K35" s="5"/>
    </row>
    <row r="37" spans="1:11" x14ac:dyDescent="0.25">
      <c r="D37" s="40" t="s">
        <v>204</v>
      </c>
      <c r="E37" s="40" t="s">
        <v>205</v>
      </c>
    </row>
    <row r="38" spans="1:11" x14ac:dyDescent="0.25">
      <c r="D38" s="5" t="s">
        <v>187</v>
      </c>
      <c r="E38" s="5" t="s">
        <v>187</v>
      </c>
    </row>
    <row r="39" spans="1:11" x14ac:dyDescent="0.25">
      <c r="D39" s="5" t="s">
        <v>206</v>
      </c>
      <c r="E39" s="5" t="s">
        <v>208</v>
      </c>
    </row>
    <row r="40" spans="1:11" x14ac:dyDescent="0.25">
      <c r="D40" s="5" t="s">
        <v>207</v>
      </c>
      <c r="E40" s="5" t="s">
        <v>219</v>
      </c>
    </row>
    <row r="41" spans="1:11" x14ac:dyDescent="0.25">
      <c r="D41" s="5" t="s">
        <v>218</v>
      </c>
      <c r="E41" s="5"/>
    </row>
    <row r="42" spans="1:11" x14ac:dyDescent="0.25">
      <c r="D42" s="5" t="s">
        <v>201</v>
      </c>
      <c r="E42" s="5"/>
    </row>
    <row r="43" spans="1:11" x14ac:dyDescent="0.25">
      <c r="D43" s="5" t="s">
        <v>236</v>
      </c>
      <c r="E43" s="5"/>
    </row>
    <row r="44" spans="1:11" x14ac:dyDescent="0.25">
      <c r="D44" s="5" t="s">
        <v>244</v>
      </c>
      <c r="E44" s="5"/>
    </row>
    <row r="45" spans="1:11" x14ac:dyDescent="0.25">
      <c r="D45" s="75" t="s">
        <v>246</v>
      </c>
      <c r="E45" s="5"/>
    </row>
    <row r="46" spans="1:11" x14ac:dyDescent="0.25">
      <c r="D46" s="75" t="s">
        <v>268</v>
      </c>
      <c r="E46" s="5"/>
    </row>
    <row r="47" spans="1:11" x14ac:dyDescent="0.25">
      <c r="D47" s="5"/>
      <c r="E47" s="5"/>
    </row>
  </sheetData>
  <pageMargins left="0.7" right="0.7" top="0.75" bottom="0.75" header="0.3" footer="0.3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917C-0FE4-4819-8AEB-CEC378CDD388}">
  <sheetPr>
    <pageSetUpPr fitToPage="1"/>
  </sheetPr>
  <dimension ref="A1:NB32"/>
  <sheetViews>
    <sheetView workbookViewId="0">
      <selection activeCell="I4" sqref="I4"/>
    </sheetView>
  </sheetViews>
  <sheetFormatPr defaultRowHeight="15" x14ac:dyDescent="0.25"/>
  <cols>
    <col min="1" max="1" width="6.28515625" customWidth="1"/>
    <col min="2" max="2" width="6.42578125" customWidth="1"/>
    <col min="3" max="11" width="27.7109375" customWidth="1"/>
  </cols>
  <sheetData>
    <row r="1" spans="1:366" ht="18" customHeight="1" thickBot="1" x14ac:dyDescent="0.3">
      <c r="C1">
        <v>2</v>
      </c>
      <c r="D1">
        <v>1</v>
      </c>
      <c r="E1">
        <v>3</v>
      </c>
      <c r="F1">
        <v>4</v>
      </c>
      <c r="G1">
        <v>1</v>
      </c>
      <c r="H1">
        <v>3</v>
      </c>
      <c r="I1">
        <v>2</v>
      </c>
      <c r="J1">
        <v>3</v>
      </c>
      <c r="K1">
        <v>4</v>
      </c>
    </row>
    <row r="2" spans="1:366" s="113" customFormat="1" ht="16.5" thickBot="1" x14ac:dyDescent="0.3">
      <c r="B2" s="116"/>
      <c r="C2" s="115">
        <v>43760</v>
      </c>
      <c r="D2" s="115">
        <v>43760</v>
      </c>
      <c r="E2" s="115">
        <v>43767</v>
      </c>
      <c r="F2" s="115" t="s">
        <v>300</v>
      </c>
      <c r="G2" s="115" t="s">
        <v>309</v>
      </c>
      <c r="H2" s="115">
        <v>43795</v>
      </c>
      <c r="I2" s="115">
        <v>43802</v>
      </c>
      <c r="J2" s="115">
        <v>43802</v>
      </c>
      <c r="K2" s="115">
        <v>43816</v>
      </c>
    </row>
    <row r="3" spans="1:366" ht="19.5" thickBot="1" x14ac:dyDescent="0.35">
      <c r="A3" s="117"/>
      <c r="B3" s="117"/>
      <c r="C3" s="125" t="str">
        <f t="shared" ref="C3:K3" si="0">IF(C1=1,"BEELDVORMING",IF(C1=2,"HAMERRAAD",IF(C1=3,"OORDEELSVORMING",IF(C1=4,"BESLUITVORMING",""))))</f>
        <v>HAMERRAAD</v>
      </c>
      <c r="D3" s="125" t="str">
        <f t="shared" si="0"/>
        <v>BEELDVORMING</v>
      </c>
      <c r="E3" s="125" t="str">
        <f t="shared" si="0"/>
        <v>OORDEELSVORMING</v>
      </c>
      <c r="F3" s="125" t="str">
        <f t="shared" si="0"/>
        <v>BESLUITVORMING</v>
      </c>
      <c r="G3" s="125" t="str">
        <f t="shared" si="0"/>
        <v>BEELDVORMING</v>
      </c>
      <c r="H3" s="125" t="str">
        <f t="shared" si="0"/>
        <v>OORDEELSVORMING</v>
      </c>
      <c r="I3" s="125" t="str">
        <f t="shared" si="0"/>
        <v>HAMERRAAD</v>
      </c>
      <c r="J3" s="125" t="str">
        <f t="shared" si="0"/>
        <v>OORDEELSVORMING</v>
      </c>
      <c r="K3" s="125" t="str">
        <f t="shared" si="0"/>
        <v>BESLUITVORMING</v>
      </c>
      <c r="NB3">
        <v>1</v>
      </c>
    </row>
    <row r="4" spans="1:366" x14ac:dyDescent="0.25">
      <c r="A4" s="118" t="s">
        <v>3</v>
      </c>
      <c r="B4" s="118" t="s">
        <v>3</v>
      </c>
      <c r="C4" s="122" t="s">
        <v>292</v>
      </c>
      <c r="D4" s="122"/>
      <c r="E4" s="122" t="s">
        <v>287</v>
      </c>
      <c r="F4" s="122" t="s">
        <v>297</v>
      </c>
      <c r="G4" s="122" t="s">
        <v>307</v>
      </c>
      <c r="H4" s="122" t="s">
        <v>304</v>
      </c>
      <c r="I4" s="123" t="s">
        <v>308</v>
      </c>
      <c r="J4" s="122" t="s">
        <v>294</v>
      </c>
      <c r="K4" s="122" t="s">
        <v>288</v>
      </c>
    </row>
    <row r="5" spans="1:366" x14ac:dyDescent="0.25">
      <c r="A5" s="118"/>
      <c r="B5" s="118"/>
      <c r="C5" s="123" t="s">
        <v>293</v>
      </c>
      <c r="D5" s="123"/>
      <c r="E5" s="123" t="s">
        <v>283</v>
      </c>
      <c r="F5" s="123" t="s">
        <v>283</v>
      </c>
      <c r="G5" s="123" t="s">
        <v>283</v>
      </c>
      <c r="H5" s="126" t="s">
        <v>283</v>
      </c>
      <c r="I5" s="126" t="s">
        <v>295</v>
      </c>
      <c r="J5" s="126" t="s">
        <v>289</v>
      </c>
      <c r="K5" s="123" t="s">
        <v>289</v>
      </c>
    </row>
    <row r="6" spans="1:366" x14ac:dyDescent="0.25">
      <c r="A6" s="118" t="s">
        <v>4</v>
      </c>
      <c r="B6" s="118" t="s">
        <v>4</v>
      </c>
      <c r="C6" s="126" t="s">
        <v>296</v>
      </c>
      <c r="D6" s="123"/>
      <c r="E6" s="123" t="s">
        <v>283</v>
      </c>
      <c r="F6" s="123" t="s">
        <v>305</v>
      </c>
      <c r="G6" s="123" t="s">
        <v>283</v>
      </c>
      <c r="H6" s="123" t="s">
        <v>283</v>
      </c>
      <c r="I6" s="123" t="s">
        <v>312</v>
      </c>
      <c r="J6" s="126" t="s">
        <v>295</v>
      </c>
      <c r="K6" s="126" t="s">
        <v>295</v>
      </c>
    </row>
    <row r="7" spans="1:366" x14ac:dyDescent="0.25">
      <c r="A7" s="118"/>
      <c r="B7" s="118"/>
      <c r="C7" s="123" t="s">
        <v>301</v>
      </c>
      <c r="D7" s="123"/>
      <c r="E7" s="123" t="s">
        <v>283</v>
      </c>
      <c r="F7" s="123" t="s">
        <v>299</v>
      </c>
      <c r="G7" s="123" t="s">
        <v>283</v>
      </c>
      <c r="H7" s="123" t="s">
        <v>283</v>
      </c>
      <c r="I7" s="123" t="s">
        <v>311</v>
      </c>
      <c r="J7" s="123" t="s">
        <v>321</v>
      </c>
      <c r="K7" s="123" t="s">
        <v>306</v>
      </c>
    </row>
    <row r="8" spans="1:366" x14ac:dyDescent="0.25">
      <c r="A8" s="118" t="s">
        <v>5</v>
      </c>
      <c r="B8" s="118" t="s">
        <v>5</v>
      </c>
      <c r="C8" s="126" t="s">
        <v>302</v>
      </c>
      <c r="D8" s="123" t="s">
        <v>297</v>
      </c>
      <c r="E8" s="123" t="s">
        <v>283</v>
      </c>
      <c r="F8" s="123" t="s">
        <v>283</v>
      </c>
      <c r="G8" s="123" t="s">
        <v>283</v>
      </c>
      <c r="H8" s="123" t="s">
        <v>283</v>
      </c>
      <c r="I8" s="126" t="s">
        <v>295</v>
      </c>
      <c r="J8" s="126" t="s">
        <v>322</v>
      </c>
      <c r="K8" s="126" t="s">
        <v>295</v>
      </c>
    </row>
    <row r="9" spans="1:366" x14ac:dyDescent="0.25">
      <c r="A9" s="118"/>
      <c r="B9" s="118"/>
      <c r="C9" s="123" t="s">
        <v>303</v>
      </c>
      <c r="D9" s="123" t="s">
        <v>283</v>
      </c>
      <c r="E9" s="123" t="s">
        <v>283</v>
      </c>
      <c r="F9" s="123" t="s">
        <v>283</v>
      </c>
      <c r="G9" s="123" t="s">
        <v>283</v>
      </c>
      <c r="H9" s="123" t="s">
        <v>283</v>
      </c>
      <c r="I9" s="123" t="s">
        <v>315</v>
      </c>
      <c r="J9" s="126" t="s">
        <v>295</v>
      </c>
      <c r="K9" s="123" t="s">
        <v>325</v>
      </c>
    </row>
    <row r="10" spans="1:366" x14ac:dyDescent="0.25">
      <c r="A10" s="118" t="s">
        <v>6</v>
      </c>
      <c r="B10" s="118" t="s">
        <v>6</v>
      </c>
      <c r="C10" s="123"/>
      <c r="D10" s="123" t="s">
        <v>283</v>
      </c>
      <c r="E10" s="123" t="s">
        <v>283</v>
      </c>
      <c r="F10" s="123" t="s">
        <v>283</v>
      </c>
      <c r="G10" s="123" t="s">
        <v>283</v>
      </c>
      <c r="H10" s="123" t="s">
        <v>283</v>
      </c>
      <c r="I10" s="130" t="s">
        <v>316</v>
      </c>
      <c r="J10" s="123" t="s">
        <v>323</v>
      </c>
      <c r="K10" s="123" t="s">
        <v>326</v>
      </c>
    </row>
    <row r="11" spans="1:366" x14ac:dyDescent="0.25">
      <c r="A11" s="118"/>
      <c r="B11" s="118"/>
      <c r="C11" s="123"/>
      <c r="D11" s="126" t="s">
        <v>290</v>
      </c>
      <c r="E11" s="123" t="s">
        <v>283</v>
      </c>
      <c r="F11" s="123" t="s">
        <v>283</v>
      </c>
      <c r="G11" s="123" t="s">
        <v>283</v>
      </c>
      <c r="H11" s="123" t="s">
        <v>283</v>
      </c>
      <c r="I11" s="131" t="s">
        <v>295</v>
      </c>
      <c r="J11" s="126" t="s">
        <v>324</v>
      </c>
      <c r="K11" s="126" t="s">
        <v>295</v>
      </c>
    </row>
    <row r="12" spans="1:366" x14ac:dyDescent="0.25">
      <c r="A12" s="118" t="s">
        <v>7</v>
      </c>
      <c r="B12" s="118" t="s">
        <v>7</v>
      </c>
      <c r="C12" s="123"/>
      <c r="D12" s="123" t="s">
        <v>283</v>
      </c>
      <c r="E12" s="123" t="s">
        <v>283</v>
      </c>
      <c r="F12" s="123" t="s">
        <v>283</v>
      </c>
      <c r="G12" s="123" t="s">
        <v>283</v>
      </c>
      <c r="H12" s="123" t="s">
        <v>283</v>
      </c>
      <c r="I12" s="123" t="s">
        <v>317</v>
      </c>
      <c r="J12" s="126" t="s">
        <v>295</v>
      </c>
      <c r="K12" s="123" t="s">
        <v>323</v>
      </c>
    </row>
    <row r="13" spans="1:366" x14ac:dyDescent="0.25">
      <c r="A13" s="119"/>
      <c r="B13" s="119"/>
      <c r="C13" s="123"/>
      <c r="D13" s="123" t="s">
        <v>298</v>
      </c>
      <c r="E13" s="123" t="s">
        <v>283</v>
      </c>
      <c r="F13" s="123" t="s">
        <v>283</v>
      </c>
      <c r="G13" s="123" t="s">
        <v>283</v>
      </c>
      <c r="H13" s="123" t="s">
        <v>283</v>
      </c>
      <c r="I13" s="123" t="s">
        <v>318</v>
      </c>
      <c r="J13" s="126" t="s">
        <v>306</v>
      </c>
      <c r="K13" s="126" t="s">
        <v>324</v>
      </c>
    </row>
    <row r="14" spans="1:366" x14ac:dyDescent="0.25">
      <c r="A14" s="118" t="s">
        <v>8</v>
      </c>
      <c r="B14" s="118" t="s">
        <v>8</v>
      </c>
      <c r="C14" s="123"/>
      <c r="D14" s="123" t="s">
        <v>283</v>
      </c>
      <c r="E14" s="123" t="s">
        <v>283</v>
      </c>
      <c r="F14" s="123" t="s">
        <v>283</v>
      </c>
      <c r="G14" s="123" t="s">
        <v>283</v>
      </c>
      <c r="H14" s="123" t="s">
        <v>283</v>
      </c>
      <c r="I14" s="126" t="s">
        <v>295</v>
      </c>
      <c r="J14" s="126" t="s">
        <v>295</v>
      </c>
      <c r="K14" s="126" t="s">
        <v>295</v>
      </c>
    </row>
    <row r="15" spans="1:366" x14ac:dyDescent="0.25">
      <c r="A15" s="118"/>
      <c r="B15" s="118"/>
      <c r="C15" s="123"/>
      <c r="D15" s="123" t="s">
        <v>283</v>
      </c>
      <c r="E15" s="123" t="s">
        <v>283</v>
      </c>
      <c r="F15" s="123" t="s">
        <v>283</v>
      </c>
      <c r="G15" s="123" t="s">
        <v>283</v>
      </c>
      <c r="H15" s="123" t="s">
        <v>283</v>
      </c>
      <c r="I15" s="123" t="s">
        <v>319</v>
      </c>
      <c r="J15" s="132" t="s">
        <v>325</v>
      </c>
      <c r="K15" s="123" t="s">
        <v>321</v>
      </c>
    </row>
    <row r="16" spans="1:366" x14ac:dyDescent="0.25">
      <c r="A16" s="118" t="s">
        <v>9</v>
      </c>
      <c r="B16" s="118" t="s">
        <v>9</v>
      </c>
      <c r="C16" s="123"/>
      <c r="D16" s="123" t="s">
        <v>283</v>
      </c>
      <c r="E16" s="123" t="s">
        <v>283</v>
      </c>
      <c r="F16" s="123" t="s">
        <v>283</v>
      </c>
      <c r="G16" s="126" t="s">
        <v>283</v>
      </c>
      <c r="H16" s="123" t="s">
        <v>310</v>
      </c>
      <c r="I16" s="123" t="s">
        <v>320</v>
      </c>
      <c r="J16" s="126" t="s">
        <v>326</v>
      </c>
      <c r="K16" s="126" t="s">
        <v>322</v>
      </c>
    </row>
    <row r="17" spans="1:11" x14ac:dyDescent="0.25">
      <c r="A17" s="118"/>
      <c r="B17" s="118"/>
      <c r="C17" s="123"/>
      <c r="D17" s="123" t="s">
        <v>283</v>
      </c>
      <c r="E17" s="123" t="s">
        <v>283</v>
      </c>
      <c r="F17" s="123" t="s">
        <v>283</v>
      </c>
      <c r="G17" s="123" t="s">
        <v>283</v>
      </c>
      <c r="H17" s="123" t="s">
        <v>311</v>
      </c>
      <c r="I17" s="123" t="s">
        <v>283</v>
      </c>
      <c r="J17" s="133" t="s">
        <v>295</v>
      </c>
      <c r="K17" s="126" t="s">
        <v>295</v>
      </c>
    </row>
    <row r="18" spans="1:11" x14ac:dyDescent="0.25">
      <c r="A18" s="118" t="s">
        <v>10</v>
      </c>
      <c r="B18" s="118" t="s">
        <v>10</v>
      </c>
      <c r="C18" s="123"/>
      <c r="D18" s="123" t="s">
        <v>283</v>
      </c>
      <c r="E18" s="123" t="s">
        <v>283</v>
      </c>
      <c r="F18" s="123" t="s">
        <v>283</v>
      </c>
      <c r="G18" s="123" t="s">
        <v>283</v>
      </c>
      <c r="H18" s="123" t="s">
        <v>283</v>
      </c>
      <c r="I18" s="123" t="s">
        <v>283</v>
      </c>
      <c r="J18" s="123" t="s">
        <v>283</v>
      </c>
      <c r="K18" s="126" t="s">
        <v>283</v>
      </c>
    </row>
    <row r="19" spans="1:11" x14ac:dyDescent="0.25">
      <c r="A19" s="118"/>
      <c r="B19" s="118"/>
      <c r="C19" s="123"/>
      <c r="D19" s="123" t="s">
        <v>283</v>
      </c>
      <c r="E19" s="123" t="s">
        <v>283</v>
      </c>
      <c r="F19" s="123" t="s">
        <v>283</v>
      </c>
      <c r="G19" s="123" t="s">
        <v>283</v>
      </c>
      <c r="H19" s="123" t="s">
        <v>283</v>
      </c>
      <c r="I19" s="123" t="s">
        <v>283</v>
      </c>
      <c r="J19" s="123" t="s">
        <v>283</v>
      </c>
      <c r="K19" s="126" t="s">
        <v>283</v>
      </c>
    </row>
    <row r="20" spans="1:11" x14ac:dyDescent="0.25">
      <c r="A20" s="118" t="s">
        <v>11</v>
      </c>
      <c r="B20" s="118" t="s">
        <v>11</v>
      </c>
      <c r="C20" s="123"/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  <c r="J20" s="123" t="s">
        <v>283</v>
      </c>
      <c r="K20" s="126" t="s">
        <v>283</v>
      </c>
    </row>
    <row r="21" spans="1:11" x14ac:dyDescent="0.25">
      <c r="A21" s="118"/>
      <c r="B21" s="118"/>
      <c r="C21" s="123"/>
      <c r="D21" s="123" t="s">
        <v>283</v>
      </c>
      <c r="E21" s="123" t="s">
        <v>283</v>
      </c>
      <c r="F21" s="123" t="s">
        <v>283</v>
      </c>
      <c r="G21" s="123" t="s">
        <v>283</v>
      </c>
      <c r="H21" s="126" t="s">
        <v>295</v>
      </c>
      <c r="I21" s="123" t="s">
        <v>283</v>
      </c>
      <c r="J21" s="123" t="s">
        <v>283</v>
      </c>
      <c r="K21" s="123" t="s">
        <v>283</v>
      </c>
    </row>
    <row r="22" spans="1:11" x14ac:dyDescent="0.25">
      <c r="A22" s="118" t="s">
        <v>12</v>
      </c>
      <c r="B22" s="118" t="s">
        <v>12</v>
      </c>
      <c r="C22" s="123"/>
      <c r="D22" s="123" t="s">
        <v>283</v>
      </c>
      <c r="E22" s="123" t="s">
        <v>283</v>
      </c>
      <c r="F22" s="123" t="s">
        <v>283</v>
      </c>
      <c r="G22" s="123" t="s">
        <v>283</v>
      </c>
      <c r="H22" s="123" t="s">
        <v>283</v>
      </c>
      <c r="I22" s="123" t="s">
        <v>283</v>
      </c>
      <c r="J22" s="123" t="s">
        <v>283</v>
      </c>
      <c r="K22" s="123" t="s">
        <v>283</v>
      </c>
    </row>
    <row r="23" spans="1:11" x14ac:dyDescent="0.25">
      <c r="A23" s="118"/>
      <c r="B23" s="118"/>
      <c r="C23" s="123"/>
      <c r="D23" s="123" t="s">
        <v>283</v>
      </c>
      <c r="E23" s="123" t="s">
        <v>283</v>
      </c>
      <c r="F23" s="123" t="s">
        <v>283</v>
      </c>
      <c r="G23" s="123" t="s">
        <v>283</v>
      </c>
      <c r="H23" s="123" t="s">
        <v>283</v>
      </c>
      <c r="I23" s="123" t="s">
        <v>283</v>
      </c>
      <c r="J23" s="123" t="s">
        <v>283</v>
      </c>
      <c r="K23" s="123" t="s">
        <v>283</v>
      </c>
    </row>
    <row r="24" spans="1:11" x14ac:dyDescent="0.25">
      <c r="A24" s="118" t="s">
        <v>13</v>
      </c>
      <c r="B24" s="118" t="s">
        <v>13</v>
      </c>
      <c r="C24" s="123"/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  <c r="J24" s="123" t="s">
        <v>283</v>
      </c>
      <c r="K24" s="123" t="s">
        <v>283</v>
      </c>
    </row>
    <row r="25" spans="1:11" x14ac:dyDescent="0.25">
      <c r="A25" s="118"/>
      <c r="B25" s="118"/>
      <c r="C25" s="123"/>
      <c r="D25" s="126" t="s">
        <v>295</v>
      </c>
      <c r="E25" s="123" t="s">
        <v>283</v>
      </c>
      <c r="F25" s="123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  <c r="K25" s="123" t="s">
        <v>283</v>
      </c>
    </row>
    <row r="26" spans="1:11" x14ac:dyDescent="0.25">
      <c r="A26" s="118" t="s">
        <v>14</v>
      </c>
      <c r="B26" s="118" t="s">
        <v>14</v>
      </c>
      <c r="C26" s="123"/>
      <c r="D26" s="123"/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  <c r="J26" s="123" t="s">
        <v>283</v>
      </c>
      <c r="K26" s="123" t="s">
        <v>283</v>
      </c>
    </row>
    <row r="27" spans="1:11" x14ac:dyDescent="0.25">
      <c r="A27" s="118"/>
      <c r="B27" s="118"/>
      <c r="C27" s="123"/>
      <c r="D27" s="123"/>
      <c r="E27" s="123" t="s">
        <v>283</v>
      </c>
      <c r="F27" s="123" t="str">
        <f>E27</f>
        <v>|</v>
      </c>
      <c r="G27" s="123" t="s">
        <v>283</v>
      </c>
      <c r="H27" s="123" t="s">
        <v>283</v>
      </c>
      <c r="I27" s="123" t="s">
        <v>283</v>
      </c>
      <c r="J27" s="123" t="s">
        <v>283</v>
      </c>
      <c r="K27" s="123" t="s">
        <v>283</v>
      </c>
    </row>
    <row r="28" spans="1:11" x14ac:dyDescent="0.25">
      <c r="A28" s="118" t="s">
        <v>15</v>
      </c>
      <c r="B28" s="118" t="s">
        <v>15</v>
      </c>
      <c r="C28" s="123"/>
      <c r="D28" s="123"/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  <c r="J28" s="123" t="s">
        <v>283</v>
      </c>
      <c r="K28" s="123" t="s">
        <v>283</v>
      </c>
    </row>
    <row r="29" spans="1:11" x14ac:dyDescent="0.25">
      <c r="A29" s="118"/>
      <c r="B29" s="118"/>
      <c r="C29" s="123"/>
      <c r="D29" s="123"/>
      <c r="E29" s="123" t="s">
        <v>283</v>
      </c>
      <c r="F29" s="126" t="s">
        <v>283</v>
      </c>
      <c r="G29" s="123" t="s">
        <v>283</v>
      </c>
      <c r="H29" s="123" t="s">
        <v>283</v>
      </c>
      <c r="I29" s="123" t="s">
        <v>283</v>
      </c>
      <c r="J29" s="123" t="s">
        <v>283</v>
      </c>
      <c r="K29" s="123" t="s">
        <v>283</v>
      </c>
    </row>
    <row r="30" spans="1:11" x14ac:dyDescent="0.25">
      <c r="A30" s="120" t="s">
        <v>16</v>
      </c>
      <c r="B30" s="120" t="s">
        <v>16</v>
      </c>
      <c r="C30" s="123"/>
      <c r="D30" s="126"/>
      <c r="E30" s="123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  <c r="K30" s="123" t="s">
        <v>283</v>
      </c>
    </row>
    <row r="31" spans="1:11" x14ac:dyDescent="0.25">
      <c r="A31" s="114"/>
      <c r="B31" s="114"/>
      <c r="C31" s="123"/>
      <c r="D31" s="126"/>
      <c r="E31" s="123" t="s">
        <v>283</v>
      </c>
      <c r="F31" s="123" t="s">
        <v>74</v>
      </c>
      <c r="G31" s="123" t="s">
        <v>283</v>
      </c>
      <c r="H31" s="123" t="s">
        <v>283</v>
      </c>
      <c r="I31" s="123" t="s">
        <v>283</v>
      </c>
      <c r="J31" s="123" t="s">
        <v>283</v>
      </c>
      <c r="K31" s="123" t="s">
        <v>283</v>
      </c>
    </row>
    <row r="32" spans="1:11" ht="15.75" thickBot="1" x14ac:dyDescent="0.3">
      <c r="A32" s="121" t="s">
        <v>17</v>
      </c>
      <c r="B32" s="121" t="s">
        <v>17</v>
      </c>
      <c r="C32" s="124"/>
      <c r="D32" s="124"/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  <c r="J32" s="124" t="s">
        <v>283</v>
      </c>
      <c r="K32" s="124" t="s">
        <v>283</v>
      </c>
    </row>
  </sheetData>
  <conditionalFormatting sqref="E2:E32">
    <cfRule type="expression" dxfId="213" priority="9">
      <formula>$E$1=4</formula>
    </cfRule>
    <cfRule type="expression" dxfId="212" priority="10">
      <formula>$E$1=3</formula>
    </cfRule>
    <cfRule type="expression" dxfId="211" priority="11">
      <formula>$E$1=2</formula>
    </cfRule>
    <cfRule type="expression" dxfId="210" priority="12">
      <formula>$E$1=1</formula>
    </cfRule>
  </conditionalFormatting>
  <conditionalFormatting sqref="F2:F32">
    <cfRule type="expression" dxfId="209" priority="5">
      <formula>$F$1=4</formula>
    </cfRule>
    <cfRule type="expression" dxfId="208" priority="6">
      <formula>$F$1=3</formula>
    </cfRule>
    <cfRule type="expression" dxfId="207" priority="7">
      <formula>$F$1=2</formula>
    </cfRule>
    <cfRule type="expression" dxfId="206" priority="8">
      <formula>$F$1=1</formula>
    </cfRule>
  </conditionalFormatting>
  <conditionalFormatting sqref="G2:G32">
    <cfRule type="expression" dxfId="205" priority="65">
      <formula>$G$1=4</formula>
    </cfRule>
    <cfRule type="expression" dxfId="204" priority="66">
      <formula>$G$1=3</formula>
    </cfRule>
    <cfRule type="expression" dxfId="203" priority="67">
      <formula>$G$1=2</formula>
    </cfRule>
    <cfRule type="expression" dxfId="202" priority="68">
      <formula>$G$1=1</formula>
    </cfRule>
  </conditionalFormatting>
  <conditionalFormatting sqref="H2:H32">
    <cfRule type="expression" dxfId="201" priority="61">
      <formula>$H$1=4</formula>
    </cfRule>
    <cfRule type="expression" dxfId="200" priority="62">
      <formula>$H$1=3</formula>
    </cfRule>
    <cfRule type="expression" dxfId="199" priority="63">
      <formula>$H$1=2</formula>
    </cfRule>
    <cfRule type="expression" dxfId="198" priority="64">
      <formula>$H$1=1</formula>
    </cfRule>
  </conditionalFormatting>
  <conditionalFormatting sqref="I11:I32 I2:I9">
    <cfRule type="expression" dxfId="197" priority="53">
      <formula>$I$1=4</formula>
    </cfRule>
    <cfRule type="expression" dxfId="196" priority="54">
      <formula>$I$1=3</formula>
    </cfRule>
    <cfRule type="expression" dxfId="195" priority="55">
      <formula>$I$1=2</formula>
    </cfRule>
    <cfRule type="expression" dxfId="194" priority="56">
      <formula>$I$1=1</formula>
    </cfRule>
  </conditionalFormatting>
  <conditionalFormatting sqref="H16:H17 J16 J18:J32 J2:J14">
    <cfRule type="expression" dxfId="193" priority="49">
      <formula>$J$1=4</formula>
    </cfRule>
    <cfRule type="expression" dxfId="192" priority="50">
      <formula>$J$1=3</formula>
    </cfRule>
    <cfRule type="expression" dxfId="191" priority="51">
      <formula>$J$1=2</formula>
    </cfRule>
    <cfRule type="expression" dxfId="190" priority="52">
      <formula>$J$1=1</formula>
    </cfRule>
  </conditionalFormatting>
  <conditionalFormatting sqref="K2:K32">
    <cfRule type="expression" dxfId="189" priority="45">
      <formula>$K$1=4</formula>
    </cfRule>
    <cfRule type="expression" dxfId="188" priority="46">
      <formula>$K$1=3</formula>
    </cfRule>
    <cfRule type="expression" dxfId="187" priority="47">
      <formula>$K$1=2</formula>
    </cfRule>
    <cfRule type="expression" dxfId="186" priority="48">
      <formula>$K$1=1</formula>
    </cfRule>
  </conditionalFormatting>
  <conditionalFormatting sqref="C2:D32">
    <cfRule type="expression" dxfId="185" priority="73">
      <formula>C$1=4</formula>
    </cfRule>
    <cfRule type="expression" dxfId="184" priority="74">
      <formula>C$1=3</formula>
    </cfRule>
    <cfRule type="expression" dxfId="183" priority="75">
      <formula>C$1=2</formula>
    </cfRule>
    <cfRule type="expression" dxfId="182" priority="76">
      <formula>C$1=1</formula>
    </cfRule>
  </conditionalFormatting>
  <pageMargins left="0.23622047244094491" right="0.23622047244094491" top="1.5354330708661419" bottom="0.74803149606299213" header="0.31496062992125984" footer="0.31496062992125984"/>
  <pageSetup paperSize="9" scale="93" orientation="landscape" r:id="rId1"/>
  <headerFooter>
    <oddHeader>&amp;L&amp;24Planning per vergadering&amp;R&amp;G</oddHeader>
    <oddFooter>&amp;LGriffie gemeente Goirle&amp;RPrintdatum: &amp;D, &amp;T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5" name="Drop Down 18">
              <controlPr defaultSize="0" print="0" autoLine="0" autoPict="0">
                <anchor moveWithCells="1">
                  <from>
                    <xdr:col>2</xdr:col>
                    <xdr:colOff>0</xdr:colOff>
                    <xdr:row>0</xdr:row>
                    <xdr:rowOff>9525</xdr:rowOff>
                  </from>
                  <to>
                    <xdr:col>2</xdr:col>
                    <xdr:colOff>1838325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Drop Down 2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1838325</xdr:colOff>
                    <xdr:row>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" name="Drop Down 24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1838325</xdr:colOff>
                    <xdr:row>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Drop Down 26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1838325</xdr:colOff>
                    <xdr:row>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7</xdr:col>
                    <xdr:colOff>0</xdr:colOff>
                    <xdr:row>0</xdr:row>
                    <xdr:rowOff>0</xdr:rowOff>
                  </from>
                  <to>
                    <xdr:col>7</xdr:col>
                    <xdr:colOff>1838325</xdr:colOff>
                    <xdr:row>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0" name="Drop Down 29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1838325</xdr:colOff>
                    <xdr:row>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1" name="Drop Down 35">
              <controlPr defaultSize="0" autoLine="0" autoPict="0">
                <anchor moveWithCells="1">
                  <from>
                    <xdr:col>7</xdr:col>
                    <xdr:colOff>1828800</xdr:colOff>
                    <xdr:row>0</xdr:row>
                    <xdr:rowOff>19050</xdr:rowOff>
                  </from>
                  <to>
                    <xdr:col>8</xdr:col>
                    <xdr:colOff>1819275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2" name="Drop Down 36">
              <controlPr defaultSize="0" autoLine="0" autoPict="0">
                <anchor moveWithCells="1">
                  <from>
                    <xdr:col>9</xdr:col>
                    <xdr:colOff>19050</xdr:colOff>
                    <xdr:row>0</xdr:row>
                    <xdr:rowOff>19050</xdr:rowOff>
                  </from>
                  <to>
                    <xdr:col>10</xdr:col>
                    <xdr:colOff>9525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Drop Down 38">
              <controlPr defaultSize="0" autoLine="0" autoPict="0">
                <anchor moveWithCells="1">
                  <from>
                    <xdr:col>10</xdr:col>
                    <xdr:colOff>9525</xdr:colOff>
                    <xdr:row>0</xdr:row>
                    <xdr:rowOff>19050</xdr:rowOff>
                  </from>
                  <to>
                    <xdr:col>11</xdr:col>
                    <xdr:colOff>0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Drop Down 39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9525</xdr:rowOff>
                  </from>
                  <to>
                    <xdr:col>4</xdr:col>
                    <xdr:colOff>1838325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5" name="Drop Down 42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9525</xdr:rowOff>
                  </from>
                  <to>
                    <xdr:col>6</xdr:col>
                    <xdr:colOff>1838325</xdr:colOff>
                    <xdr:row>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ED47F-694C-42C9-A820-2418FDB55A68}">
  <sheetPr>
    <pageSetUpPr fitToPage="1"/>
  </sheetPr>
  <dimension ref="A1:J32"/>
  <sheetViews>
    <sheetView topLeftCell="E1" workbookViewId="0">
      <selection activeCell="H6" sqref="H6"/>
    </sheetView>
  </sheetViews>
  <sheetFormatPr defaultRowHeight="15" x14ac:dyDescent="0.25"/>
  <cols>
    <col min="1" max="1" width="6.42578125" customWidth="1"/>
    <col min="2" max="10" width="27.7109375" customWidth="1"/>
  </cols>
  <sheetData>
    <row r="1" spans="1:10" ht="15.75" thickBot="1" x14ac:dyDescent="0.3">
      <c r="B1">
        <v>1</v>
      </c>
      <c r="C1">
        <v>1</v>
      </c>
      <c r="D1">
        <v>2</v>
      </c>
      <c r="E1">
        <v>3</v>
      </c>
      <c r="F1">
        <v>4</v>
      </c>
      <c r="G1">
        <v>1</v>
      </c>
      <c r="H1">
        <v>2</v>
      </c>
      <c r="I1">
        <v>3</v>
      </c>
      <c r="J1">
        <v>4</v>
      </c>
    </row>
    <row r="2" spans="1:10" ht="16.5" thickBot="1" x14ac:dyDescent="0.3">
      <c r="A2" s="116"/>
      <c r="B2" s="115">
        <v>43851</v>
      </c>
      <c r="C2" s="115">
        <v>43855</v>
      </c>
      <c r="D2" s="115">
        <v>43858</v>
      </c>
      <c r="E2" s="115">
        <v>43858</v>
      </c>
      <c r="F2" s="115">
        <v>43879</v>
      </c>
      <c r="G2" s="115">
        <v>43893</v>
      </c>
      <c r="H2" s="115">
        <v>43900</v>
      </c>
      <c r="I2" s="115">
        <v>43900</v>
      </c>
      <c r="J2" s="115">
        <v>43921</v>
      </c>
    </row>
    <row r="3" spans="1:10" ht="19.5" thickBot="1" x14ac:dyDescent="0.35">
      <c r="A3" s="117"/>
      <c r="B3" s="125" t="str">
        <f t="shared" ref="B3:J3" si="0">IF(B1=1,"BEELDVORMING",IF(B1=2,"HAMERRAAD",IF(B1=3,"OORDEELSVORMING",IF(B1=4,"BESLUITVORMING",""))))</f>
        <v>BEELDVORMING</v>
      </c>
      <c r="C3" s="125" t="s">
        <v>359</v>
      </c>
      <c r="D3" s="125" t="str">
        <f t="shared" ref="D3:E3" si="1">IF(D1=1,"BEELDVORMING",IF(D1=2,"HAMERRAAD",IF(D1=3,"OORDEELSVORMING",IF(D1=4,"BESLUITVORMING",""))))</f>
        <v>HAMERRAAD</v>
      </c>
      <c r="E3" s="125" t="str">
        <f t="shared" si="1"/>
        <v>OORDEELSVORMING</v>
      </c>
      <c r="F3" s="125" t="str">
        <f t="shared" si="0"/>
        <v>BESLUITVORMING</v>
      </c>
      <c r="G3" s="125" t="str">
        <f t="shared" si="0"/>
        <v>BEELDVORMING</v>
      </c>
      <c r="H3" s="125" t="str">
        <f t="shared" si="0"/>
        <v>HAMERRAAD</v>
      </c>
      <c r="I3" s="125" t="str">
        <f t="shared" si="0"/>
        <v>OORDEELSVORMING</v>
      </c>
      <c r="J3" s="125" t="str">
        <f t="shared" si="0"/>
        <v>BESLUITVORMING</v>
      </c>
    </row>
    <row r="4" spans="1:10" x14ac:dyDescent="0.25">
      <c r="A4" s="118" t="s">
        <v>3</v>
      </c>
      <c r="B4" s="122" t="s">
        <v>358</v>
      </c>
      <c r="C4" s="122" t="s">
        <v>283</v>
      </c>
      <c r="D4" s="122" t="s">
        <v>283</v>
      </c>
      <c r="E4" s="122" t="s">
        <v>357</v>
      </c>
      <c r="F4" s="145" t="s">
        <v>283</v>
      </c>
      <c r="G4" s="122" t="s">
        <v>352</v>
      </c>
      <c r="H4" s="123" t="s">
        <v>356</v>
      </c>
      <c r="I4" s="122" t="s">
        <v>342</v>
      </c>
      <c r="J4" s="122" t="s">
        <v>342</v>
      </c>
    </row>
    <row r="5" spans="1:10" x14ac:dyDescent="0.25">
      <c r="A5" s="118"/>
      <c r="B5" s="123" t="s">
        <v>283</v>
      </c>
      <c r="C5" s="123" t="s">
        <v>313</v>
      </c>
      <c r="D5" s="123" t="s">
        <v>283</v>
      </c>
      <c r="E5" s="126" t="s">
        <v>295</v>
      </c>
      <c r="F5" s="126" t="s">
        <v>283</v>
      </c>
      <c r="G5" s="123" t="s">
        <v>353</v>
      </c>
      <c r="H5" s="126" t="s">
        <v>283</v>
      </c>
      <c r="I5" s="126" t="s">
        <v>343</v>
      </c>
      <c r="J5" s="123" t="s">
        <v>343</v>
      </c>
    </row>
    <row r="6" spans="1:10" x14ac:dyDescent="0.25">
      <c r="A6" s="118" t="s">
        <v>4</v>
      </c>
      <c r="B6" s="126" t="s">
        <v>283</v>
      </c>
      <c r="C6" s="123" t="s">
        <v>283</v>
      </c>
      <c r="D6" s="123" t="s">
        <v>283</v>
      </c>
      <c r="E6" s="123" t="s">
        <v>283</v>
      </c>
      <c r="F6" s="123" t="s">
        <v>331</v>
      </c>
      <c r="G6" s="123" t="s">
        <v>283</v>
      </c>
      <c r="H6" s="123" t="s">
        <v>283</v>
      </c>
      <c r="I6" s="123" t="s">
        <v>283</v>
      </c>
      <c r="J6" s="126" t="s">
        <v>283</v>
      </c>
    </row>
    <row r="7" spans="1:10" x14ac:dyDescent="0.25">
      <c r="A7" s="118"/>
      <c r="B7" s="123" t="s">
        <v>283</v>
      </c>
      <c r="C7" s="123" t="s">
        <v>355</v>
      </c>
      <c r="D7" s="123" t="s">
        <v>283</v>
      </c>
      <c r="E7" s="123" t="s">
        <v>283</v>
      </c>
      <c r="F7" s="123" t="s">
        <v>332</v>
      </c>
      <c r="G7" s="123" t="s">
        <v>283</v>
      </c>
      <c r="H7" s="123" t="s">
        <v>283</v>
      </c>
      <c r="I7" s="123" t="s">
        <v>283</v>
      </c>
      <c r="J7" s="123" t="s">
        <v>283</v>
      </c>
    </row>
    <row r="8" spans="1:10" x14ac:dyDescent="0.25">
      <c r="A8" s="118" t="s">
        <v>5</v>
      </c>
      <c r="B8" s="126" t="s">
        <v>283</v>
      </c>
      <c r="C8" s="123" t="s">
        <v>283</v>
      </c>
      <c r="D8" s="123" t="s">
        <v>283</v>
      </c>
      <c r="E8" s="123" t="s">
        <v>283</v>
      </c>
      <c r="F8" s="123" t="s">
        <v>283</v>
      </c>
      <c r="G8" s="123" t="s">
        <v>283</v>
      </c>
      <c r="H8" s="126" t="s">
        <v>283</v>
      </c>
      <c r="I8" s="126" t="s">
        <v>283</v>
      </c>
      <c r="J8" s="126" t="s">
        <v>283</v>
      </c>
    </row>
    <row r="9" spans="1:10" x14ac:dyDescent="0.25">
      <c r="A9" s="118"/>
      <c r="B9" s="123" t="s">
        <v>283</v>
      </c>
      <c r="C9" s="123" t="s">
        <v>314</v>
      </c>
      <c r="D9" s="123" t="s">
        <v>283</v>
      </c>
      <c r="E9" s="126" t="s">
        <v>283</v>
      </c>
      <c r="F9" s="123" t="s">
        <v>350</v>
      </c>
      <c r="G9" s="123" t="s">
        <v>283</v>
      </c>
      <c r="H9" s="123" t="s">
        <v>283</v>
      </c>
      <c r="I9" s="123" t="s">
        <v>283</v>
      </c>
      <c r="J9" s="123" t="s">
        <v>283</v>
      </c>
    </row>
    <row r="10" spans="1:10" x14ac:dyDescent="0.25">
      <c r="A10" s="118" t="s">
        <v>6</v>
      </c>
      <c r="B10" s="126" t="s">
        <v>283</v>
      </c>
      <c r="C10" s="123" t="s">
        <v>283</v>
      </c>
      <c r="D10" s="123" t="s">
        <v>283</v>
      </c>
      <c r="E10" s="123" t="s">
        <v>283</v>
      </c>
      <c r="F10" s="123" t="s">
        <v>361</v>
      </c>
      <c r="G10" s="123" t="s">
        <v>283</v>
      </c>
      <c r="H10" s="129" t="s">
        <v>283</v>
      </c>
      <c r="I10" s="123"/>
      <c r="J10" s="123"/>
    </row>
    <row r="11" spans="1:10" x14ac:dyDescent="0.25">
      <c r="A11" s="118"/>
      <c r="B11" s="123" t="s">
        <v>283</v>
      </c>
      <c r="C11" s="126" t="s">
        <v>354</v>
      </c>
      <c r="D11" s="126" t="s">
        <v>283</v>
      </c>
      <c r="E11" s="123" t="s">
        <v>283</v>
      </c>
      <c r="F11" s="123" t="s">
        <v>283</v>
      </c>
      <c r="G11" s="123" t="s">
        <v>283</v>
      </c>
      <c r="H11" s="127" t="s">
        <v>283</v>
      </c>
      <c r="I11" s="126"/>
      <c r="J11" s="126"/>
    </row>
    <row r="12" spans="1:10" x14ac:dyDescent="0.25">
      <c r="A12" s="118" t="s">
        <v>7</v>
      </c>
      <c r="B12" s="123" t="s">
        <v>283</v>
      </c>
      <c r="C12" s="123" t="s">
        <v>283</v>
      </c>
      <c r="D12" s="123" t="s">
        <v>283</v>
      </c>
      <c r="E12" s="123" t="s">
        <v>350</v>
      </c>
      <c r="F12" s="123" t="s">
        <v>350</v>
      </c>
      <c r="G12" s="123" t="s">
        <v>283</v>
      </c>
      <c r="H12" s="123" t="s">
        <v>283</v>
      </c>
      <c r="I12" s="123"/>
      <c r="J12" s="123" t="s">
        <v>283</v>
      </c>
    </row>
    <row r="13" spans="1:10" x14ac:dyDescent="0.25">
      <c r="A13" s="119"/>
      <c r="B13" s="123" t="s">
        <v>283</v>
      </c>
      <c r="C13" s="123" t="s">
        <v>327</v>
      </c>
      <c r="D13" s="123" t="s">
        <v>283</v>
      </c>
      <c r="E13" s="123" t="s">
        <v>361</v>
      </c>
      <c r="F13" s="123" t="s">
        <v>351</v>
      </c>
      <c r="G13" s="123" t="s">
        <v>283</v>
      </c>
      <c r="H13" s="123" t="s">
        <v>283</v>
      </c>
      <c r="I13" s="126" t="s">
        <v>375</v>
      </c>
      <c r="J13" s="126" t="s">
        <v>350</v>
      </c>
    </row>
    <row r="14" spans="1:10" x14ac:dyDescent="0.25">
      <c r="A14" s="118" t="s">
        <v>8</v>
      </c>
      <c r="B14" s="123" t="s">
        <v>283</v>
      </c>
      <c r="C14" s="123" t="s">
        <v>328</v>
      </c>
      <c r="D14" s="123" t="s">
        <v>283</v>
      </c>
      <c r="E14" s="126" t="s">
        <v>349</v>
      </c>
      <c r="F14" s="123" t="s">
        <v>283</v>
      </c>
      <c r="G14" s="123" t="s">
        <v>283</v>
      </c>
      <c r="H14" s="123" t="s">
        <v>283</v>
      </c>
      <c r="I14" s="123" t="s">
        <v>376</v>
      </c>
      <c r="J14" s="123" t="s">
        <v>377</v>
      </c>
    </row>
    <row r="15" spans="1:10" x14ac:dyDescent="0.25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3" t="s">
        <v>366</v>
      </c>
      <c r="G15" s="123" t="s">
        <v>283</v>
      </c>
      <c r="H15" s="123" t="s">
        <v>283</v>
      </c>
      <c r="I15" s="128" t="s">
        <v>283</v>
      </c>
      <c r="J15" s="123" t="s">
        <v>283</v>
      </c>
    </row>
    <row r="16" spans="1:10" x14ac:dyDescent="0.25">
      <c r="A16" s="118" t="s">
        <v>9</v>
      </c>
      <c r="B16" s="123" t="s">
        <v>283</v>
      </c>
      <c r="C16" s="123" t="s">
        <v>329</v>
      </c>
      <c r="D16" s="123" t="s">
        <v>283</v>
      </c>
      <c r="E16" s="123" t="s">
        <v>283</v>
      </c>
      <c r="F16" s="123" t="s">
        <v>283</v>
      </c>
      <c r="G16" s="123" t="s">
        <v>283</v>
      </c>
      <c r="H16" s="123" t="s">
        <v>283</v>
      </c>
      <c r="I16" s="126" t="s">
        <v>283</v>
      </c>
      <c r="J16" s="126" t="s">
        <v>283</v>
      </c>
    </row>
    <row r="17" spans="1:10" x14ac:dyDescent="0.25">
      <c r="A17" s="118"/>
      <c r="B17" s="123" t="s">
        <v>283</v>
      </c>
      <c r="C17" s="123" t="s">
        <v>330</v>
      </c>
      <c r="D17" s="123" t="s">
        <v>283</v>
      </c>
      <c r="E17" s="126" t="s">
        <v>349</v>
      </c>
      <c r="F17" s="123" t="s">
        <v>346</v>
      </c>
      <c r="G17" s="123" t="s">
        <v>283</v>
      </c>
      <c r="H17" s="123" t="s">
        <v>283</v>
      </c>
      <c r="I17" s="128" t="s">
        <v>283</v>
      </c>
      <c r="J17" s="123" t="s">
        <v>283</v>
      </c>
    </row>
    <row r="18" spans="1:10" x14ac:dyDescent="0.25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350</v>
      </c>
      <c r="F18" s="123" t="s">
        <v>347</v>
      </c>
      <c r="G18" s="123" t="s">
        <v>283</v>
      </c>
      <c r="H18" s="123" t="s">
        <v>283</v>
      </c>
      <c r="I18" s="123" t="s">
        <v>283</v>
      </c>
      <c r="J18" s="123" t="s">
        <v>283</v>
      </c>
    </row>
    <row r="19" spans="1:10" x14ac:dyDescent="0.25">
      <c r="A19" s="118"/>
      <c r="B19" s="123" t="s">
        <v>283</v>
      </c>
      <c r="C19" s="123" t="s">
        <v>283</v>
      </c>
      <c r="D19" s="123" t="s">
        <v>283</v>
      </c>
      <c r="E19" s="123" t="s">
        <v>351</v>
      </c>
      <c r="F19" s="123" t="s">
        <v>283</v>
      </c>
      <c r="G19" s="123" t="s">
        <v>283</v>
      </c>
      <c r="H19" s="123" t="s">
        <v>283</v>
      </c>
      <c r="I19" s="123" t="s">
        <v>283</v>
      </c>
      <c r="J19" s="123" t="s">
        <v>283</v>
      </c>
    </row>
    <row r="20" spans="1:10" x14ac:dyDescent="0.25">
      <c r="A20" s="118" t="s">
        <v>11</v>
      </c>
      <c r="B20" s="123" t="s">
        <v>360</v>
      </c>
      <c r="C20" s="123" t="s">
        <v>283</v>
      </c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  <c r="J20" s="123" t="s">
        <v>283</v>
      </c>
    </row>
    <row r="21" spans="1:10" x14ac:dyDescent="0.25">
      <c r="A21" s="118"/>
      <c r="B21" s="123" t="s">
        <v>283</v>
      </c>
      <c r="C21" s="123" t="s">
        <v>283</v>
      </c>
      <c r="D21" s="123" t="s">
        <v>283</v>
      </c>
      <c r="E21" s="123" t="s">
        <v>362</v>
      </c>
      <c r="F21" s="123" t="s">
        <v>283</v>
      </c>
      <c r="G21" s="123" t="s">
        <v>283</v>
      </c>
      <c r="H21" s="123" t="s">
        <v>283</v>
      </c>
      <c r="I21" s="123" t="s">
        <v>283</v>
      </c>
      <c r="J21" s="123" t="s">
        <v>283</v>
      </c>
    </row>
    <row r="22" spans="1:10" x14ac:dyDescent="0.25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363</v>
      </c>
      <c r="F22" s="123" t="s">
        <v>283</v>
      </c>
      <c r="G22" s="123" t="s">
        <v>283</v>
      </c>
      <c r="H22" s="123" t="s">
        <v>283</v>
      </c>
      <c r="I22" s="123" t="s">
        <v>283</v>
      </c>
      <c r="J22" s="123" t="s">
        <v>283</v>
      </c>
    </row>
    <row r="23" spans="1:10" x14ac:dyDescent="0.25">
      <c r="A23" s="118"/>
      <c r="B23" s="123" t="s">
        <v>283</v>
      </c>
      <c r="C23" s="123" t="s">
        <v>283</v>
      </c>
      <c r="D23" s="123" t="s">
        <v>283</v>
      </c>
      <c r="E23" s="123" t="s">
        <v>364</v>
      </c>
      <c r="F23" s="123" t="s">
        <v>283</v>
      </c>
      <c r="G23" s="123" t="s">
        <v>283</v>
      </c>
      <c r="H23" s="123" t="s">
        <v>283</v>
      </c>
      <c r="I23" s="123" t="s">
        <v>283</v>
      </c>
      <c r="J23" s="123" t="s">
        <v>283</v>
      </c>
    </row>
    <row r="24" spans="1:10" x14ac:dyDescent="0.25">
      <c r="A24" s="118" t="s">
        <v>13</v>
      </c>
      <c r="B24" s="123" t="s">
        <v>283</v>
      </c>
      <c r="C24" s="123" t="s">
        <v>283</v>
      </c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  <c r="J24" s="123" t="s">
        <v>283</v>
      </c>
    </row>
    <row r="25" spans="1:10" x14ac:dyDescent="0.25">
      <c r="A25" s="118"/>
      <c r="B25" s="123" t="s">
        <v>283</v>
      </c>
      <c r="C25" s="126" t="s">
        <v>283</v>
      </c>
      <c r="D25" s="126" t="s">
        <v>283</v>
      </c>
      <c r="E25" s="126" t="s">
        <v>365</v>
      </c>
      <c r="F25" s="123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</row>
    <row r="26" spans="1:10" x14ac:dyDescent="0.25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  <c r="J26" s="123" t="s">
        <v>283</v>
      </c>
    </row>
    <row r="27" spans="1:10" x14ac:dyDescent="0.25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3" t="s">
        <v>283</v>
      </c>
      <c r="G27" s="123" t="s">
        <v>283</v>
      </c>
      <c r="H27" s="123" t="s">
        <v>283</v>
      </c>
      <c r="I27" s="123" t="s">
        <v>283</v>
      </c>
      <c r="J27" s="123" t="s">
        <v>283</v>
      </c>
    </row>
    <row r="28" spans="1:10" x14ac:dyDescent="0.25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  <c r="J28" s="123" t="s">
        <v>283</v>
      </c>
    </row>
    <row r="29" spans="1:10" x14ac:dyDescent="0.25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3" t="s">
        <v>283</v>
      </c>
      <c r="G29" s="123" t="s">
        <v>283</v>
      </c>
      <c r="H29" s="123" t="s">
        <v>283</v>
      </c>
      <c r="I29" s="123" t="s">
        <v>283</v>
      </c>
      <c r="J29" s="123" t="s">
        <v>283</v>
      </c>
    </row>
    <row r="30" spans="1:10" x14ac:dyDescent="0.25">
      <c r="A30" s="120" t="s">
        <v>16</v>
      </c>
      <c r="B30" s="123" t="s">
        <v>283</v>
      </c>
      <c r="C30" s="126" t="s">
        <v>283</v>
      </c>
      <c r="D30" s="126" t="s">
        <v>283</v>
      </c>
      <c r="E30" s="126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</row>
    <row r="31" spans="1:10" x14ac:dyDescent="0.25">
      <c r="A31" s="114"/>
      <c r="B31" s="123" t="s">
        <v>283</v>
      </c>
      <c r="C31" s="126" t="s">
        <v>283</v>
      </c>
      <c r="D31" s="126" t="s">
        <v>283</v>
      </c>
      <c r="E31" s="126" t="s">
        <v>283</v>
      </c>
      <c r="F31" s="123" t="s">
        <v>283</v>
      </c>
      <c r="G31" s="123" t="s">
        <v>283</v>
      </c>
      <c r="H31" s="123" t="s">
        <v>283</v>
      </c>
      <c r="I31" s="123" t="s">
        <v>283</v>
      </c>
      <c r="J31" s="123" t="s">
        <v>283</v>
      </c>
    </row>
    <row r="32" spans="1:10" ht="15.75" thickBot="1" x14ac:dyDescent="0.3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  <c r="J32" s="124" t="s">
        <v>283</v>
      </c>
    </row>
  </sheetData>
  <conditionalFormatting sqref="A18:J20 E17 A2:J5 A6:D17 F6:J17 E12:E14 A22:J32 A21:D21 F21:J21">
    <cfRule type="expression" dxfId="181" priority="29">
      <formula>A$1=4</formula>
    </cfRule>
    <cfRule type="expression" dxfId="180" priority="30">
      <formula>A$1=3</formula>
    </cfRule>
    <cfRule type="expression" dxfId="179" priority="31">
      <formula>A$1=2</formula>
    </cfRule>
    <cfRule type="expression" dxfId="178" priority="32">
      <formula>A$1=1</formula>
    </cfRule>
  </conditionalFormatting>
  <conditionalFormatting sqref="E18:E19">
    <cfRule type="expression" dxfId="177" priority="13">
      <formula>E$1=4</formula>
    </cfRule>
    <cfRule type="expression" dxfId="176" priority="14">
      <formula>E$1=3</formula>
    </cfRule>
    <cfRule type="expression" dxfId="175" priority="15">
      <formula>E$1=2</formula>
    </cfRule>
    <cfRule type="expression" dxfId="174" priority="16">
      <formula>E$1=1</formula>
    </cfRule>
  </conditionalFormatting>
  <conditionalFormatting sqref="E6:E11">
    <cfRule type="expression" dxfId="173" priority="9">
      <formula>E$1=4</formula>
    </cfRule>
    <cfRule type="expression" dxfId="172" priority="10">
      <formula>E$1=3</formula>
    </cfRule>
    <cfRule type="expression" dxfId="171" priority="11">
      <formula>E$1=2</formula>
    </cfRule>
    <cfRule type="expression" dxfId="170" priority="12">
      <formula>E$1=1</formula>
    </cfRule>
  </conditionalFormatting>
  <conditionalFormatting sqref="E15:E16">
    <cfRule type="expression" dxfId="169" priority="5">
      <formula>E$1=4</formula>
    </cfRule>
    <cfRule type="expression" dxfId="168" priority="6">
      <formula>E$1=3</formula>
    </cfRule>
    <cfRule type="expression" dxfId="167" priority="7">
      <formula>E$1=2</formula>
    </cfRule>
    <cfRule type="expression" dxfId="166" priority="8">
      <formula>E$1=1</formula>
    </cfRule>
  </conditionalFormatting>
  <conditionalFormatting sqref="E21">
    <cfRule type="expression" dxfId="165" priority="1">
      <formula>E$1=4</formula>
    </cfRule>
    <cfRule type="expression" dxfId="164" priority="2">
      <formula>E$1=3</formula>
    </cfRule>
    <cfRule type="expression" dxfId="163" priority="3">
      <formula>E$1=2</formula>
    </cfRule>
    <cfRule type="expression" dxfId="162" priority="4">
      <formula>E$1=1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0" r:id="rId4" name="Drop Down 12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1</xdr:col>
                    <xdr:colOff>1838325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5" name="Drop Down 14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6" name="Drop Down 15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7" name="Drop Down 16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1838325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Drop Down 18">
              <controlPr defaultSize="0" autoLine="0" autoPict="0">
                <anchor moveWithCells="1">
                  <from>
                    <xdr:col>6</xdr:col>
                    <xdr:colOff>1828800</xdr:colOff>
                    <xdr:row>0</xdr:row>
                    <xdr:rowOff>19050</xdr:rowOff>
                  </from>
                  <to>
                    <xdr:col>7</xdr:col>
                    <xdr:colOff>1819275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9" name="Drop Down 19">
              <controlPr defaultSize="0" autoLine="0" autoPict="0">
                <anchor moveWithCells="1">
                  <from>
                    <xdr:col>8</xdr:col>
                    <xdr:colOff>19050</xdr:colOff>
                    <xdr:row>0</xdr:row>
                    <xdr:rowOff>19050</xdr:rowOff>
                  </from>
                  <to>
                    <xdr:col>9</xdr:col>
                    <xdr:colOff>9525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0" name="Drop Down 20">
              <controlPr defaultSize="0" autoLine="0" autoPict="0">
                <anchor moveWithCells="1">
                  <from>
                    <xdr:col>9</xdr:col>
                    <xdr:colOff>9525</xdr:colOff>
                    <xdr:row>0</xdr:row>
                    <xdr:rowOff>19050</xdr:rowOff>
                  </from>
                  <to>
                    <xdr:col>10</xdr:col>
                    <xdr:colOff>0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1" name="Drop Down 21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9525</xdr:rowOff>
                  </from>
                  <to>
                    <xdr:col>3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2" name="Drop Down 22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9525</xdr:rowOff>
                  </from>
                  <to>
                    <xdr:col>5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3" name="Drop Down 23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1838325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F7D4-781D-4157-83E2-01ADBA291AE7}">
  <sheetPr>
    <pageSetUpPr fitToPage="1"/>
  </sheetPr>
  <dimension ref="A1:K44"/>
  <sheetViews>
    <sheetView tabSelected="1" workbookViewId="0">
      <selection activeCell="K2" sqref="C2:K32"/>
    </sheetView>
  </sheetViews>
  <sheetFormatPr defaultRowHeight="15" x14ac:dyDescent="0.25"/>
  <cols>
    <col min="1" max="1" width="6.42578125" customWidth="1"/>
    <col min="2" max="6" width="27.7109375" customWidth="1"/>
    <col min="7" max="7" width="27.5703125" customWidth="1"/>
    <col min="8" max="11" width="27.7109375" customWidth="1"/>
  </cols>
  <sheetData>
    <row r="1" spans="1:11" ht="15.75" thickBot="1" x14ac:dyDescent="0.3">
      <c r="B1">
        <v>1</v>
      </c>
      <c r="C1">
        <v>3</v>
      </c>
      <c r="D1">
        <v>2</v>
      </c>
      <c r="E1">
        <v>1</v>
      </c>
      <c r="F1">
        <v>3</v>
      </c>
      <c r="G1">
        <v>4</v>
      </c>
      <c r="H1">
        <v>1</v>
      </c>
      <c r="I1">
        <v>2</v>
      </c>
      <c r="J1">
        <v>3</v>
      </c>
      <c r="K1">
        <v>4</v>
      </c>
    </row>
    <row r="2" spans="1:11" ht="16.5" thickBot="1" x14ac:dyDescent="0.3">
      <c r="A2" s="116"/>
      <c r="B2" s="115">
        <v>43935</v>
      </c>
      <c r="C2" s="115">
        <v>43942</v>
      </c>
      <c r="D2" s="115">
        <v>43963</v>
      </c>
      <c r="E2" s="115">
        <v>43963</v>
      </c>
      <c r="F2" s="115">
        <v>43970</v>
      </c>
      <c r="G2" s="115">
        <v>43977</v>
      </c>
      <c r="H2" s="115">
        <v>43991</v>
      </c>
      <c r="I2" s="115">
        <v>43998</v>
      </c>
      <c r="J2" s="115">
        <v>43998</v>
      </c>
      <c r="K2" s="115">
        <v>44019</v>
      </c>
    </row>
    <row r="3" spans="1:11" ht="19.5" thickBot="1" x14ac:dyDescent="0.35">
      <c r="A3" s="117"/>
      <c r="B3" s="125" t="str">
        <f t="shared" ref="B3:I3" si="0">IF(B1=1,"BEELDVORMING",IF(B1=2,"HAMERRAAD",IF(B1=3,"OORDEELSVORMING",IF(B1=4,"BESLUITVORMING",""))))</f>
        <v>BEELDVORMING</v>
      </c>
      <c r="C3" s="125" t="str">
        <f t="shared" ref="C3:D3" si="1">IF(C1=1,"BEELDVORMING",IF(C1=2,"HAMERRAAD",IF(C1=3,"OORDEELSVORMING",IF(C1=4,"BESLUITVORMING",""))))</f>
        <v>OORDEELSVORMING</v>
      </c>
      <c r="D3" s="125" t="str">
        <f t="shared" si="1"/>
        <v>HAMERRAAD</v>
      </c>
      <c r="E3" s="125" t="s">
        <v>439</v>
      </c>
      <c r="F3" s="125" t="s">
        <v>438</v>
      </c>
      <c r="G3" s="125" t="str">
        <f t="shared" si="0"/>
        <v>BESLUITVORMING</v>
      </c>
      <c r="H3" s="125" t="str">
        <f t="shared" si="0"/>
        <v>BEELDVORMING</v>
      </c>
      <c r="I3" s="125" t="str">
        <f t="shared" si="0"/>
        <v>HAMERRAAD</v>
      </c>
      <c r="J3" s="125" t="str">
        <f t="shared" ref="J3:K3" si="2">IF(J1=1,"BEELDVORMING",IF(J1=2,"HAMERRAAD",IF(J1=3,"OORDEELSVORMING",IF(J1=4,"BESLUITVORMING",""))))</f>
        <v>OORDEELSVORMING</v>
      </c>
      <c r="K3" s="125" t="str">
        <f t="shared" si="2"/>
        <v>BESLUITVORMING</v>
      </c>
    </row>
    <row r="4" spans="1:11" x14ac:dyDescent="0.25">
      <c r="A4" s="118" t="s">
        <v>3</v>
      </c>
      <c r="B4" s="122" t="s">
        <v>397</v>
      </c>
      <c r="C4" s="123" t="s">
        <v>283</v>
      </c>
      <c r="D4" s="123" t="s">
        <v>344</v>
      </c>
      <c r="E4" s="122" t="s">
        <v>405</v>
      </c>
      <c r="F4" s="126" t="s">
        <v>405</v>
      </c>
      <c r="G4" s="126" t="s">
        <v>404</v>
      </c>
      <c r="H4" s="122" t="s">
        <v>388</v>
      </c>
      <c r="I4" s="123" t="s">
        <v>370</v>
      </c>
      <c r="J4" s="122" t="s">
        <v>430</v>
      </c>
      <c r="K4" s="122" t="s">
        <v>406</v>
      </c>
    </row>
    <row r="5" spans="1:11" x14ac:dyDescent="0.25">
      <c r="A5" s="118"/>
      <c r="B5" s="123" t="s">
        <v>401</v>
      </c>
      <c r="C5" s="123" t="s">
        <v>283</v>
      </c>
      <c r="D5" s="123" t="s">
        <v>345</v>
      </c>
      <c r="E5" s="123" t="s">
        <v>283</v>
      </c>
      <c r="F5" s="126" t="s">
        <v>283</v>
      </c>
      <c r="G5" s="126" t="s">
        <v>283</v>
      </c>
      <c r="H5" s="126" t="s">
        <v>425</v>
      </c>
      <c r="I5" s="123" t="s">
        <v>369</v>
      </c>
      <c r="J5" s="126" t="s">
        <v>283</v>
      </c>
      <c r="K5" s="123" t="s">
        <v>283</v>
      </c>
    </row>
    <row r="6" spans="1:11" x14ac:dyDescent="0.25">
      <c r="A6" s="118" t="s">
        <v>4</v>
      </c>
      <c r="B6" s="126" t="s">
        <v>283</v>
      </c>
      <c r="C6" s="123" t="s">
        <v>283</v>
      </c>
      <c r="D6" s="123" t="s">
        <v>440</v>
      </c>
      <c r="E6" s="123" t="s">
        <v>283</v>
      </c>
      <c r="F6" s="126" t="s">
        <v>283</v>
      </c>
      <c r="G6" s="123" t="s">
        <v>283</v>
      </c>
      <c r="H6" s="123" t="s">
        <v>283</v>
      </c>
      <c r="I6" s="126" t="s">
        <v>454</v>
      </c>
      <c r="J6" s="123" t="s">
        <v>370</v>
      </c>
      <c r="K6" s="126" t="s">
        <v>370</v>
      </c>
    </row>
    <row r="7" spans="1:11" x14ac:dyDescent="0.25">
      <c r="A7" s="118"/>
      <c r="B7" s="123" t="s">
        <v>283</v>
      </c>
      <c r="C7" s="123" t="s">
        <v>283</v>
      </c>
      <c r="D7" s="123" t="s">
        <v>384</v>
      </c>
      <c r="E7" s="126" t="s">
        <v>283</v>
      </c>
      <c r="F7" s="126" t="s">
        <v>283</v>
      </c>
      <c r="G7" s="123" t="s">
        <v>283</v>
      </c>
      <c r="H7" s="123" t="s">
        <v>371</v>
      </c>
      <c r="I7" s="123" t="s">
        <v>283</v>
      </c>
      <c r="J7" s="123" t="s">
        <v>369</v>
      </c>
      <c r="K7" s="123" t="s">
        <v>369</v>
      </c>
    </row>
    <row r="8" spans="1:11" x14ac:dyDescent="0.25">
      <c r="A8" s="118" t="s">
        <v>5</v>
      </c>
      <c r="B8" s="126" t="s">
        <v>283</v>
      </c>
      <c r="C8" s="123" t="s">
        <v>283</v>
      </c>
      <c r="D8" s="123" t="s">
        <v>317</v>
      </c>
      <c r="E8" s="123" t="s">
        <v>283</v>
      </c>
      <c r="F8" s="126" t="s">
        <v>283</v>
      </c>
      <c r="G8" s="126" t="s">
        <v>283</v>
      </c>
      <c r="H8" s="126" t="s">
        <v>407</v>
      </c>
      <c r="I8" s="126" t="s">
        <v>283</v>
      </c>
      <c r="J8" s="126" t="s">
        <v>454</v>
      </c>
      <c r="K8" s="126" t="s">
        <v>455</v>
      </c>
    </row>
    <row r="9" spans="1:11" x14ac:dyDescent="0.25">
      <c r="A9" s="118"/>
      <c r="B9" s="123" t="s">
        <v>283</v>
      </c>
      <c r="C9" s="123" t="s">
        <v>411</v>
      </c>
      <c r="D9" s="123" t="s">
        <v>424</v>
      </c>
      <c r="E9" s="123" t="s">
        <v>283</v>
      </c>
      <c r="F9" s="126" t="s">
        <v>283</v>
      </c>
      <c r="G9" s="123" t="s">
        <v>283</v>
      </c>
      <c r="H9" s="123" t="s">
        <v>283</v>
      </c>
      <c r="I9" s="123" t="s">
        <v>283</v>
      </c>
      <c r="J9" s="123" t="s">
        <v>283</v>
      </c>
      <c r="K9" s="123" t="s">
        <v>283</v>
      </c>
    </row>
    <row r="10" spans="1:11" x14ac:dyDescent="0.25">
      <c r="A10" s="118" t="s">
        <v>6</v>
      </c>
      <c r="B10" s="126" t="s">
        <v>283</v>
      </c>
      <c r="C10" s="123" t="s">
        <v>436</v>
      </c>
      <c r="D10" s="123" t="s">
        <v>443</v>
      </c>
      <c r="E10" s="123" t="s">
        <v>283</v>
      </c>
      <c r="F10" s="126" t="s">
        <v>283</v>
      </c>
      <c r="G10" s="129" t="s">
        <v>283</v>
      </c>
      <c r="H10" s="123" t="s">
        <v>389</v>
      </c>
      <c r="I10" s="123" t="s">
        <v>283</v>
      </c>
      <c r="J10" s="123" t="s">
        <v>371</v>
      </c>
      <c r="K10" s="123" t="s">
        <v>371</v>
      </c>
    </row>
    <row r="11" spans="1:11" x14ac:dyDescent="0.25">
      <c r="A11" s="118"/>
      <c r="B11" s="123" t="s">
        <v>283</v>
      </c>
      <c r="C11" s="126" t="s">
        <v>283</v>
      </c>
      <c r="D11" s="123" t="s">
        <v>441</v>
      </c>
      <c r="E11" s="123" t="s">
        <v>283</v>
      </c>
      <c r="F11" s="126" t="s">
        <v>283</v>
      </c>
      <c r="G11" s="127" t="s">
        <v>283</v>
      </c>
      <c r="H11" s="126" t="s">
        <v>408</v>
      </c>
      <c r="I11" s="126" t="s">
        <v>283</v>
      </c>
      <c r="J11" s="126" t="s">
        <v>407</v>
      </c>
      <c r="K11" s="126" t="s">
        <v>407</v>
      </c>
    </row>
    <row r="12" spans="1:11" x14ac:dyDescent="0.25">
      <c r="A12" s="118" t="s">
        <v>7</v>
      </c>
      <c r="B12" s="123" t="s">
        <v>283</v>
      </c>
      <c r="C12" s="123" t="s">
        <v>398</v>
      </c>
      <c r="D12" s="123"/>
      <c r="E12" s="123" t="s">
        <v>283</v>
      </c>
      <c r="F12" s="126" t="s">
        <v>283</v>
      </c>
      <c r="G12" s="127" t="s">
        <v>283</v>
      </c>
      <c r="H12" s="123" t="s">
        <v>283</v>
      </c>
      <c r="I12" s="123" t="s">
        <v>283</v>
      </c>
      <c r="J12" s="123" t="s">
        <v>283</v>
      </c>
      <c r="K12" s="123" t="s">
        <v>283</v>
      </c>
    </row>
    <row r="13" spans="1:11" x14ac:dyDescent="0.25">
      <c r="A13" s="119"/>
      <c r="B13" s="123" t="s">
        <v>283</v>
      </c>
      <c r="C13" s="123" t="s">
        <v>399</v>
      </c>
      <c r="D13" s="123" t="s">
        <v>283</v>
      </c>
      <c r="E13" s="123" t="s">
        <v>283</v>
      </c>
      <c r="F13" s="126" t="s">
        <v>283</v>
      </c>
      <c r="G13" s="127" t="s">
        <v>283</v>
      </c>
      <c r="H13" s="126" t="s">
        <v>283</v>
      </c>
      <c r="I13" s="126" t="s">
        <v>283</v>
      </c>
      <c r="J13" s="126" t="s">
        <v>350</v>
      </c>
      <c r="K13" s="126" t="s">
        <v>350</v>
      </c>
    </row>
    <row r="14" spans="1:11" x14ac:dyDescent="0.25">
      <c r="A14" s="118" t="s">
        <v>8</v>
      </c>
      <c r="B14" s="123" t="s">
        <v>283</v>
      </c>
      <c r="C14" s="123" t="s">
        <v>283</v>
      </c>
      <c r="D14" s="129" t="s">
        <v>283</v>
      </c>
      <c r="E14" s="123" t="s">
        <v>283</v>
      </c>
      <c r="F14" s="126" t="s">
        <v>283</v>
      </c>
      <c r="G14" s="123" t="s">
        <v>283</v>
      </c>
      <c r="H14" s="123" t="s">
        <v>283</v>
      </c>
      <c r="I14" s="123" t="s">
        <v>283</v>
      </c>
      <c r="J14" s="123" t="s">
        <v>456</v>
      </c>
      <c r="K14" s="123" t="s">
        <v>456</v>
      </c>
    </row>
    <row r="15" spans="1:11" x14ac:dyDescent="0.25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6" t="s">
        <v>395</v>
      </c>
      <c r="G15" s="123" t="s">
        <v>317</v>
      </c>
      <c r="H15" s="128" t="s">
        <v>283</v>
      </c>
      <c r="I15" s="123" t="s">
        <v>283</v>
      </c>
      <c r="J15" s="128" t="s">
        <v>283</v>
      </c>
      <c r="K15" s="123" t="s">
        <v>283</v>
      </c>
    </row>
    <row r="16" spans="1:11" x14ac:dyDescent="0.25">
      <c r="A16" s="118" t="s">
        <v>9</v>
      </c>
      <c r="B16" s="123" t="s">
        <v>283</v>
      </c>
      <c r="C16" s="123" t="s">
        <v>283</v>
      </c>
      <c r="D16" s="123" t="s">
        <v>283</v>
      </c>
      <c r="E16" s="123" t="s">
        <v>283</v>
      </c>
      <c r="F16" s="126" t="s">
        <v>432</v>
      </c>
      <c r="G16" s="123" t="s">
        <v>401</v>
      </c>
      <c r="H16" s="152" t="s">
        <v>449</v>
      </c>
      <c r="I16" s="126" t="s">
        <v>283</v>
      </c>
      <c r="J16" s="126" t="s">
        <v>317</v>
      </c>
      <c r="K16" s="126" t="s">
        <v>317</v>
      </c>
    </row>
    <row r="17" spans="1:11" x14ac:dyDescent="0.25">
      <c r="A17" s="118"/>
      <c r="B17" s="123" t="s">
        <v>283</v>
      </c>
      <c r="C17" s="123" t="s">
        <v>283</v>
      </c>
      <c r="D17" s="123" t="s">
        <v>283</v>
      </c>
      <c r="E17" s="123" t="s">
        <v>283</v>
      </c>
      <c r="F17" s="126" t="s">
        <v>283</v>
      </c>
      <c r="G17" s="123" t="s">
        <v>283</v>
      </c>
      <c r="H17" s="128" t="s">
        <v>283</v>
      </c>
      <c r="I17" s="123" t="s">
        <v>283</v>
      </c>
      <c r="J17" s="128" t="s">
        <v>450</v>
      </c>
      <c r="K17" s="123" t="s">
        <v>450</v>
      </c>
    </row>
    <row r="18" spans="1:11" x14ac:dyDescent="0.25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283</v>
      </c>
      <c r="F18" s="126" t="s">
        <v>283</v>
      </c>
      <c r="G18" s="123" t="s">
        <v>283</v>
      </c>
      <c r="H18" s="123" t="s">
        <v>283</v>
      </c>
      <c r="I18" s="123" t="s">
        <v>283</v>
      </c>
      <c r="J18" s="123" t="s">
        <v>283</v>
      </c>
      <c r="K18" s="123" t="s">
        <v>283</v>
      </c>
    </row>
    <row r="19" spans="1:11" x14ac:dyDescent="0.25">
      <c r="A19" s="118"/>
      <c r="B19" s="123" t="s">
        <v>283</v>
      </c>
      <c r="C19" s="123" t="s">
        <v>283</v>
      </c>
      <c r="D19" s="123" t="s">
        <v>283</v>
      </c>
      <c r="E19" s="123" t="s">
        <v>283</v>
      </c>
      <c r="F19" s="126" t="s">
        <v>283</v>
      </c>
      <c r="G19" s="123" t="s">
        <v>283</v>
      </c>
      <c r="H19" s="123" t="s">
        <v>283</v>
      </c>
      <c r="I19" s="123" t="s">
        <v>283</v>
      </c>
      <c r="J19" s="123" t="s">
        <v>395</v>
      </c>
      <c r="K19" s="123" t="s">
        <v>395</v>
      </c>
    </row>
    <row r="20" spans="1:11" x14ac:dyDescent="0.25">
      <c r="A20" s="118" t="s">
        <v>11</v>
      </c>
      <c r="B20" s="123" t="s">
        <v>283</v>
      </c>
      <c r="C20" s="123" t="s">
        <v>283</v>
      </c>
      <c r="D20" s="123" t="s">
        <v>283</v>
      </c>
      <c r="E20" s="123" t="s">
        <v>283</v>
      </c>
      <c r="F20" s="126" t="s">
        <v>283</v>
      </c>
      <c r="G20" s="123" t="s">
        <v>283</v>
      </c>
      <c r="H20" s="123" t="s">
        <v>283</v>
      </c>
      <c r="I20" s="123" t="s">
        <v>283</v>
      </c>
      <c r="J20" s="123" t="s">
        <v>418</v>
      </c>
      <c r="K20" s="123" t="s">
        <v>451</v>
      </c>
    </row>
    <row r="21" spans="1:11" x14ac:dyDescent="0.25">
      <c r="A21" s="118"/>
      <c r="B21" s="123" t="s">
        <v>283</v>
      </c>
      <c r="C21" s="123" t="s">
        <v>283</v>
      </c>
      <c r="D21" s="123" t="s">
        <v>283</v>
      </c>
      <c r="E21" s="123" t="s">
        <v>283</v>
      </c>
      <c r="F21" s="126" t="s">
        <v>442</v>
      </c>
      <c r="G21" s="123" t="s">
        <v>373</v>
      </c>
      <c r="H21" s="123" t="s">
        <v>283</v>
      </c>
      <c r="I21" s="123" t="s">
        <v>283</v>
      </c>
      <c r="J21" s="123" t="s">
        <v>283</v>
      </c>
      <c r="K21" s="123" t="s">
        <v>283</v>
      </c>
    </row>
    <row r="22" spans="1:11" x14ac:dyDescent="0.25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283</v>
      </c>
      <c r="F22" s="126" t="s">
        <v>283</v>
      </c>
      <c r="G22" s="123" t="s">
        <v>433</v>
      </c>
      <c r="H22" s="123" t="s">
        <v>283</v>
      </c>
      <c r="I22" s="123" t="s">
        <v>283</v>
      </c>
      <c r="J22" s="151" t="s">
        <v>449</v>
      </c>
      <c r="K22" s="123" t="s">
        <v>453</v>
      </c>
    </row>
    <row r="23" spans="1:11" x14ac:dyDescent="0.25">
      <c r="A23" s="118"/>
      <c r="B23" s="123" t="s">
        <v>283</v>
      </c>
      <c r="C23" s="123" t="s">
        <v>283</v>
      </c>
      <c r="D23" s="123" t="s">
        <v>283</v>
      </c>
      <c r="E23" s="123" t="s">
        <v>283</v>
      </c>
      <c r="F23" s="126" t="s">
        <v>283</v>
      </c>
      <c r="G23" s="123" t="s">
        <v>283</v>
      </c>
      <c r="H23" s="123" t="s">
        <v>283</v>
      </c>
      <c r="I23" s="123" t="s">
        <v>283</v>
      </c>
      <c r="J23" s="126" t="s">
        <v>283</v>
      </c>
      <c r="K23" s="123" t="s">
        <v>283</v>
      </c>
    </row>
    <row r="24" spans="1:11" x14ac:dyDescent="0.25">
      <c r="A24" s="118" t="s">
        <v>13</v>
      </c>
      <c r="B24" s="123" t="s">
        <v>283</v>
      </c>
      <c r="C24" s="150" t="s">
        <v>283</v>
      </c>
      <c r="D24" s="123" t="s">
        <v>283</v>
      </c>
      <c r="E24" s="123" t="s">
        <v>283</v>
      </c>
      <c r="F24" s="126" t="s">
        <v>283</v>
      </c>
      <c r="G24" s="123" t="s">
        <v>283</v>
      </c>
      <c r="H24" s="123" t="s">
        <v>283</v>
      </c>
      <c r="I24" s="123" t="s">
        <v>283</v>
      </c>
      <c r="J24" s="123" t="s">
        <v>457</v>
      </c>
      <c r="K24" s="123" t="s">
        <v>452</v>
      </c>
    </row>
    <row r="25" spans="1:11" x14ac:dyDescent="0.25">
      <c r="A25" s="118"/>
      <c r="B25" s="123" t="s">
        <v>283</v>
      </c>
      <c r="C25" s="126" t="s">
        <v>283</v>
      </c>
      <c r="D25" s="126" t="s">
        <v>283</v>
      </c>
      <c r="E25" s="123" t="s">
        <v>283</v>
      </c>
      <c r="F25" s="126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  <c r="K25" s="123" t="s">
        <v>283</v>
      </c>
    </row>
    <row r="26" spans="1:11" x14ac:dyDescent="0.25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6" t="s">
        <v>283</v>
      </c>
      <c r="G26" s="123" t="s">
        <v>400</v>
      </c>
      <c r="H26" s="123" t="s">
        <v>283</v>
      </c>
      <c r="I26" s="123" t="s">
        <v>283</v>
      </c>
      <c r="J26" s="123" t="s">
        <v>283</v>
      </c>
      <c r="K26" s="123" t="s">
        <v>457</v>
      </c>
    </row>
    <row r="27" spans="1:11" x14ac:dyDescent="0.25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6" t="s">
        <v>283</v>
      </c>
      <c r="G27" s="129" t="s">
        <v>399</v>
      </c>
      <c r="H27" s="123" t="s">
        <v>283</v>
      </c>
      <c r="I27" s="123" t="s">
        <v>283</v>
      </c>
      <c r="J27" s="123" t="s">
        <v>283</v>
      </c>
      <c r="K27" s="123" t="s">
        <v>283</v>
      </c>
    </row>
    <row r="28" spans="1:11" x14ac:dyDescent="0.25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6" t="s">
        <v>283</v>
      </c>
      <c r="G28" s="123" t="s">
        <v>444</v>
      </c>
      <c r="H28" s="123" t="s">
        <v>283</v>
      </c>
      <c r="I28" s="123" t="s">
        <v>283</v>
      </c>
      <c r="J28" s="123" t="s">
        <v>283</v>
      </c>
      <c r="K28" s="123" t="s">
        <v>283</v>
      </c>
    </row>
    <row r="29" spans="1:11" x14ac:dyDescent="0.25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6" t="s">
        <v>283</v>
      </c>
      <c r="G29" s="127" t="s">
        <v>283</v>
      </c>
      <c r="H29" s="123" t="s">
        <v>283</v>
      </c>
      <c r="I29" s="123" t="s">
        <v>283</v>
      </c>
      <c r="J29" s="123" t="s">
        <v>283</v>
      </c>
      <c r="K29" s="123" t="s">
        <v>283</v>
      </c>
    </row>
    <row r="30" spans="1:11" x14ac:dyDescent="0.25">
      <c r="A30" s="120" t="s">
        <v>16</v>
      </c>
      <c r="B30" s="123" t="s">
        <v>283</v>
      </c>
      <c r="C30" s="123" t="s">
        <v>283</v>
      </c>
      <c r="D30" s="126" t="s">
        <v>283</v>
      </c>
      <c r="E30" s="123" t="s">
        <v>283</v>
      </c>
      <c r="F30" s="126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  <c r="K30" s="123" t="s">
        <v>283</v>
      </c>
    </row>
    <row r="31" spans="1:11" x14ac:dyDescent="0.25">
      <c r="A31" s="114"/>
      <c r="B31" s="123" t="s">
        <v>283</v>
      </c>
      <c r="C31" s="123" t="s">
        <v>283</v>
      </c>
      <c r="D31" s="126" t="s">
        <v>283</v>
      </c>
      <c r="E31" s="123" t="s">
        <v>283</v>
      </c>
      <c r="F31" s="126" t="s">
        <v>283</v>
      </c>
      <c r="G31" s="123" t="s">
        <v>283</v>
      </c>
      <c r="H31" s="123" t="s">
        <v>283</v>
      </c>
      <c r="I31" s="123" t="s">
        <v>283</v>
      </c>
      <c r="J31" s="123" t="s">
        <v>283</v>
      </c>
      <c r="K31" s="123" t="s">
        <v>283</v>
      </c>
    </row>
    <row r="32" spans="1:11" ht="15.75" thickBot="1" x14ac:dyDescent="0.3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6" t="s">
        <v>283</v>
      </c>
      <c r="G32" s="124" t="s">
        <v>283</v>
      </c>
      <c r="H32" s="124" t="s">
        <v>283</v>
      </c>
      <c r="I32" s="124" t="s">
        <v>283</v>
      </c>
      <c r="J32" s="124" t="s">
        <v>283</v>
      </c>
      <c r="K32" s="124" t="s">
        <v>283</v>
      </c>
    </row>
    <row r="33" spans="5:7" x14ac:dyDescent="0.25">
      <c r="E33" t="s">
        <v>448</v>
      </c>
      <c r="G33" s="148"/>
    </row>
    <row r="34" spans="5:7" x14ac:dyDescent="0.25">
      <c r="E34" t="s">
        <v>445</v>
      </c>
      <c r="G34" s="149"/>
    </row>
    <row r="35" spans="5:7" x14ac:dyDescent="0.25">
      <c r="E35" t="s">
        <v>446</v>
      </c>
      <c r="G35" s="149"/>
    </row>
    <row r="36" spans="5:7" x14ac:dyDescent="0.25">
      <c r="E36" t="s">
        <v>447</v>
      </c>
      <c r="G36" s="149"/>
    </row>
    <row r="37" spans="5:7" x14ac:dyDescent="0.25">
      <c r="G37" s="149"/>
    </row>
    <row r="38" spans="5:7" x14ac:dyDescent="0.25">
      <c r="G38" s="149"/>
    </row>
    <row r="39" spans="5:7" x14ac:dyDescent="0.25">
      <c r="G39" s="149"/>
    </row>
    <row r="40" spans="5:7" x14ac:dyDescent="0.25">
      <c r="G40" s="149"/>
    </row>
    <row r="41" spans="5:7" x14ac:dyDescent="0.25">
      <c r="G41" s="149"/>
    </row>
    <row r="42" spans="5:7" x14ac:dyDescent="0.25">
      <c r="G42" s="149"/>
    </row>
    <row r="43" spans="5:7" x14ac:dyDescent="0.25">
      <c r="G43" s="149"/>
    </row>
    <row r="44" spans="5:7" x14ac:dyDescent="0.25">
      <c r="G44" s="149"/>
    </row>
  </sheetData>
  <conditionalFormatting sqref="J2:K22 H18:K18 H9:K10 E4:E8 E11 G19:K20 D15:E16 D13 D6 G11:K14 G23:J23 H24:J25 H26:K29 G17:K17 H15:K16 G30:K32 H21:K22 G2:K8 C14:E14 C9:C13 C17:E32 C2:E3 B2:B32">
    <cfRule type="expression" dxfId="161" priority="149">
      <formula>B$1=4</formula>
    </cfRule>
    <cfRule type="expression" dxfId="160" priority="150">
      <formula>B$1=3</formula>
    </cfRule>
    <cfRule type="expression" dxfId="159" priority="151">
      <formula>B$1=2</formula>
    </cfRule>
    <cfRule type="expression" dxfId="158" priority="152">
      <formula>B$1=1</formula>
    </cfRule>
  </conditionalFormatting>
  <conditionalFormatting sqref="E6:E7">
    <cfRule type="expression" dxfId="157" priority="145">
      <formula>E$1=4</formula>
    </cfRule>
    <cfRule type="expression" dxfId="156" priority="146">
      <formula>E$1=3</formula>
    </cfRule>
    <cfRule type="expression" dxfId="155" priority="147">
      <formula>E$1=2</formula>
    </cfRule>
    <cfRule type="expression" dxfId="154" priority="148">
      <formula>E$1=1</formula>
    </cfRule>
  </conditionalFormatting>
  <conditionalFormatting sqref="E15:E16">
    <cfRule type="expression" dxfId="153" priority="233">
      <formula>C$1=4</formula>
    </cfRule>
    <cfRule type="expression" dxfId="152" priority="234">
      <formula>C$1=3</formula>
    </cfRule>
    <cfRule type="expression" dxfId="151" priority="235">
      <formula>C$1=2</formula>
    </cfRule>
    <cfRule type="expression" dxfId="150" priority="236">
      <formula>C$1=1</formula>
    </cfRule>
  </conditionalFormatting>
  <conditionalFormatting sqref="C30">
    <cfRule type="expression" dxfId="149" priority="137">
      <formula>C$1=4</formula>
    </cfRule>
    <cfRule type="expression" dxfId="148" priority="138">
      <formula>C$1=3</formula>
    </cfRule>
    <cfRule type="expression" dxfId="147" priority="139">
      <formula>C$1=2</formula>
    </cfRule>
    <cfRule type="expression" dxfId="146" priority="140">
      <formula>C$1=1</formula>
    </cfRule>
  </conditionalFormatting>
  <conditionalFormatting sqref="C31">
    <cfRule type="expression" dxfId="145" priority="133">
      <formula>C$1=4</formula>
    </cfRule>
    <cfRule type="expression" dxfId="144" priority="134">
      <formula>C$1=3</formula>
    </cfRule>
    <cfRule type="expression" dxfId="143" priority="135">
      <formula>C$1=2</formula>
    </cfRule>
    <cfRule type="expression" dxfId="142" priority="136">
      <formula>C$1=1</formula>
    </cfRule>
  </conditionalFormatting>
  <conditionalFormatting sqref="G19">
    <cfRule type="expression" dxfId="141" priority="241">
      <formula>F$1=4</formula>
    </cfRule>
    <cfRule type="expression" dxfId="140" priority="242">
      <formula>F$1=3</formula>
    </cfRule>
    <cfRule type="expression" dxfId="139" priority="243">
      <formula>F$1=2</formula>
    </cfRule>
    <cfRule type="expression" dxfId="138" priority="244">
      <formula>F$1=1</formula>
    </cfRule>
  </conditionalFormatting>
  <conditionalFormatting sqref="C4:C5">
    <cfRule type="expression" dxfId="137" priority="121">
      <formula>C$1=4</formula>
    </cfRule>
    <cfRule type="expression" dxfId="136" priority="122">
      <formula>C$1=3</formula>
    </cfRule>
    <cfRule type="expression" dxfId="135" priority="123">
      <formula>C$1=2</formula>
    </cfRule>
    <cfRule type="expression" dxfId="134" priority="124">
      <formula>C$1=1</formula>
    </cfRule>
  </conditionalFormatting>
  <conditionalFormatting sqref="C15:C16">
    <cfRule type="expression" dxfId="133" priority="129">
      <formula>C$1=4</formula>
    </cfRule>
    <cfRule type="expression" dxfId="132" priority="130">
      <formula>C$1=3</formula>
    </cfRule>
    <cfRule type="expression" dxfId="131" priority="131">
      <formula>C$1=2</formula>
    </cfRule>
    <cfRule type="expression" dxfId="130" priority="132">
      <formula>C$1=1</formula>
    </cfRule>
  </conditionalFormatting>
  <conditionalFormatting sqref="C6:C7">
    <cfRule type="expression" dxfId="129" priority="125">
      <formula>C$1=4</formula>
    </cfRule>
    <cfRule type="expression" dxfId="128" priority="126">
      <formula>C$1=3</formula>
    </cfRule>
    <cfRule type="expression" dxfId="127" priority="127">
      <formula>C$1=2</formula>
    </cfRule>
    <cfRule type="expression" dxfId="126" priority="128">
      <formula>C$1=1</formula>
    </cfRule>
  </conditionalFormatting>
  <conditionalFormatting sqref="J24:J25">
    <cfRule type="expression" dxfId="125" priority="249">
      <formula>E$1=4</formula>
    </cfRule>
    <cfRule type="expression" dxfId="124" priority="250">
      <formula>E$1=3</formula>
    </cfRule>
    <cfRule type="expression" dxfId="123" priority="251">
      <formula>E$1=2</formula>
    </cfRule>
    <cfRule type="expression" dxfId="122" priority="252">
      <formula>E$1=1</formula>
    </cfRule>
  </conditionalFormatting>
  <conditionalFormatting sqref="E9:E10">
    <cfRule type="expression" dxfId="121" priority="117">
      <formula>E$1=4</formula>
    </cfRule>
    <cfRule type="expression" dxfId="120" priority="118">
      <formula>E$1=3</formula>
    </cfRule>
    <cfRule type="expression" dxfId="119" priority="119">
      <formula>E$1=2</formula>
    </cfRule>
    <cfRule type="expression" dxfId="118" priority="120">
      <formula>E$1=1</formula>
    </cfRule>
  </conditionalFormatting>
  <conditionalFormatting sqref="F2:F3">
    <cfRule type="expression" dxfId="117" priority="69">
      <formula>F$1=4</formula>
    </cfRule>
    <cfRule type="expression" dxfId="116" priority="70">
      <formula>F$1=3</formula>
    </cfRule>
    <cfRule type="expression" dxfId="115" priority="71">
      <formula>F$1=2</formula>
    </cfRule>
    <cfRule type="expression" dxfId="114" priority="72">
      <formula>F$1=1</formula>
    </cfRule>
  </conditionalFormatting>
  <conditionalFormatting sqref="G10">
    <cfRule type="expression" dxfId="113" priority="265">
      <formula>D$1=4</formula>
    </cfRule>
    <cfRule type="expression" dxfId="112" priority="266">
      <formula>D$1=3</formula>
    </cfRule>
    <cfRule type="expression" dxfId="111" priority="267">
      <formula>D$1=2</formula>
    </cfRule>
    <cfRule type="expression" dxfId="110" priority="268">
      <formula>D$1=1</formula>
    </cfRule>
  </conditionalFormatting>
  <conditionalFormatting sqref="E12:E13">
    <cfRule type="expression" dxfId="109" priority="57">
      <formula>E$1=4</formula>
    </cfRule>
    <cfRule type="expression" dxfId="108" priority="58">
      <formula>E$1=3</formula>
    </cfRule>
    <cfRule type="expression" dxfId="107" priority="59">
      <formula>E$1=2</formula>
    </cfRule>
    <cfRule type="expression" dxfId="106" priority="60">
      <formula>E$1=1</formula>
    </cfRule>
  </conditionalFormatting>
  <conditionalFormatting sqref="D8:D9">
    <cfRule type="expression" dxfId="105" priority="97">
      <formula>D$1=4</formula>
    </cfRule>
    <cfRule type="expression" dxfId="104" priority="98">
      <formula>D$1=3</formula>
    </cfRule>
    <cfRule type="expression" dxfId="103" priority="99">
      <formula>D$1=2</formula>
    </cfRule>
    <cfRule type="expression" dxfId="102" priority="100">
      <formula>D$1=1</formula>
    </cfRule>
  </conditionalFormatting>
  <conditionalFormatting sqref="F4:F32">
    <cfRule type="expression" dxfId="101" priority="73">
      <formula>F$1=4</formula>
    </cfRule>
    <cfRule type="expression" dxfId="100" priority="74">
      <formula>F$1=3</formula>
    </cfRule>
    <cfRule type="expression" dxfId="99" priority="75">
      <formula>F$1=2</formula>
    </cfRule>
    <cfRule type="expression" dxfId="98" priority="76">
      <formula>F$1=1</formula>
    </cfRule>
  </conditionalFormatting>
  <conditionalFormatting sqref="D10:D12">
    <cfRule type="expression" dxfId="97" priority="61">
      <formula>D$1=4</formula>
    </cfRule>
    <cfRule type="expression" dxfId="96" priority="62">
      <formula>D$1=3</formula>
    </cfRule>
    <cfRule type="expression" dxfId="95" priority="63">
      <formula>D$1=2</formula>
    </cfRule>
    <cfRule type="expression" dxfId="94" priority="64">
      <formula>D$1=1</formula>
    </cfRule>
  </conditionalFormatting>
  <conditionalFormatting sqref="F4:F32">
    <cfRule type="expression" dxfId="93" priority="77">
      <formula>F$1=4</formula>
    </cfRule>
    <cfRule type="expression" dxfId="92" priority="78">
      <formula>F$1=3</formula>
    </cfRule>
    <cfRule type="expression" dxfId="91" priority="79">
      <formula>F$1=2</formula>
    </cfRule>
    <cfRule type="expression" dxfId="90" priority="80">
      <formula>F$1=1</formula>
    </cfRule>
  </conditionalFormatting>
  <conditionalFormatting sqref="D4:D7">
    <cfRule type="expression" dxfId="89" priority="65">
      <formula>D$1=4</formula>
    </cfRule>
    <cfRule type="expression" dxfId="88" priority="66">
      <formula>D$1=3</formula>
    </cfRule>
    <cfRule type="expression" dxfId="87" priority="67">
      <formula>D$1=2</formula>
    </cfRule>
    <cfRule type="expression" dxfId="86" priority="68">
      <formula>D$1=1</formula>
    </cfRule>
  </conditionalFormatting>
  <conditionalFormatting sqref="C8">
    <cfRule type="expression" dxfId="85" priority="53">
      <formula>C$1=4</formula>
    </cfRule>
    <cfRule type="expression" dxfId="84" priority="54">
      <formula>C$1=3</formula>
    </cfRule>
    <cfRule type="expression" dxfId="83" priority="55">
      <formula>C$1=2</formula>
    </cfRule>
    <cfRule type="expression" dxfId="82" priority="56">
      <formula>C$1=1</formula>
    </cfRule>
  </conditionalFormatting>
  <conditionalFormatting sqref="G9">
    <cfRule type="expression" dxfId="81" priority="49">
      <formula>G$1=4</formula>
    </cfRule>
    <cfRule type="expression" dxfId="80" priority="50">
      <formula>G$1=3</formula>
    </cfRule>
    <cfRule type="expression" dxfId="79" priority="51">
      <formula>G$1=2</formula>
    </cfRule>
    <cfRule type="expression" dxfId="78" priority="52">
      <formula>G$1=1</formula>
    </cfRule>
  </conditionalFormatting>
  <conditionalFormatting sqref="K23:K25">
    <cfRule type="expression" dxfId="77" priority="45">
      <formula>K$1=4</formula>
    </cfRule>
    <cfRule type="expression" dxfId="76" priority="46">
      <formula>K$1=3</formula>
    </cfRule>
    <cfRule type="expression" dxfId="75" priority="47">
      <formula>K$1=2</formula>
    </cfRule>
    <cfRule type="expression" dxfId="74" priority="48">
      <formula>K$1=1</formula>
    </cfRule>
  </conditionalFormatting>
  <conditionalFormatting sqref="G18">
    <cfRule type="expression" dxfId="73" priority="41">
      <formula>G$1=4</formula>
    </cfRule>
    <cfRule type="expression" dxfId="72" priority="42">
      <formula>G$1=3</formula>
    </cfRule>
    <cfRule type="expression" dxfId="71" priority="43">
      <formula>G$1=2</formula>
    </cfRule>
    <cfRule type="expression" dxfId="70" priority="44">
      <formula>G$1=1</formula>
    </cfRule>
  </conditionalFormatting>
  <conditionalFormatting sqref="G28">
    <cfRule type="expression" dxfId="69" priority="1">
      <formula>G$1=4</formula>
    </cfRule>
    <cfRule type="expression" dxfId="68" priority="2">
      <formula>G$1=3</formula>
    </cfRule>
    <cfRule type="expression" dxfId="67" priority="3">
      <formula>G$1=2</formula>
    </cfRule>
    <cfRule type="expression" dxfId="66" priority="4">
      <formula>G$1=1</formula>
    </cfRule>
  </conditionalFormatting>
  <conditionalFormatting sqref="G24:G26 G29">
    <cfRule type="expression" dxfId="65" priority="33">
      <formula>G$1=4</formula>
    </cfRule>
    <cfRule type="expression" dxfId="64" priority="34">
      <formula>G$1=3</formula>
    </cfRule>
    <cfRule type="expression" dxfId="63" priority="35">
      <formula>G$1=2</formula>
    </cfRule>
    <cfRule type="expression" dxfId="62" priority="36">
      <formula>G$1=1</formula>
    </cfRule>
  </conditionalFormatting>
  <conditionalFormatting sqref="G27">
    <cfRule type="expression" dxfId="61" priority="29">
      <formula>G$1=4</formula>
    </cfRule>
    <cfRule type="expression" dxfId="60" priority="30">
      <formula>G$1=3</formula>
    </cfRule>
    <cfRule type="expression" dxfId="59" priority="31">
      <formula>G$1=2</formula>
    </cfRule>
    <cfRule type="expression" dxfId="58" priority="32">
      <formula>G$1=1</formula>
    </cfRule>
  </conditionalFormatting>
  <conditionalFormatting sqref="G16">
    <cfRule type="expression" dxfId="57" priority="21">
      <formula>G$1=4</formula>
    </cfRule>
    <cfRule type="expression" dxfId="56" priority="22">
      <formula>G$1=3</formula>
    </cfRule>
    <cfRule type="expression" dxfId="55" priority="23">
      <formula>G$1=2</formula>
    </cfRule>
    <cfRule type="expression" dxfId="54" priority="24">
      <formula>G$1=1</formula>
    </cfRule>
  </conditionalFormatting>
  <conditionalFormatting sqref="G16">
    <cfRule type="expression" dxfId="53" priority="25">
      <formula>F$1=4</formula>
    </cfRule>
    <cfRule type="expression" dxfId="52" priority="26">
      <formula>F$1=3</formula>
    </cfRule>
    <cfRule type="expression" dxfId="51" priority="27">
      <formula>F$1=2</formula>
    </cfRule>
    <cfRule type="expression" dxfId="50" priority="28">
      <formula>F$1=1</formula>
    </cfRule>
  </conditionalFormatting>
  <conditionalFormatting sqref="G15">
    <cfRule type="expression" dxfId="49" priority="17">
      <formula>G$1=4</formula>
    </cfRule>
    <cfRule type="expression" dxfId="48" priority="18">
      <formula>G$1=3</formula>
    </cfRule>
    <cfRule type="expression" dxfId="47" priority="19">
      <formula>G$1=2</formula>
    </cfRule>
    <cfRule type="expression" dxfId="46" priority="20">
      <formula>G$1=1</formula>
    </cfRule>
  </conditionalFormatting>
  <conditionalFormatting sqref="G21:G22">
    <cfRule type="expression" dxfId="45" priority="13">
      <formula>G$1=4</formula>
    </cfRule>
    <cfRule type="expression" dxfId="44" priority="14">
      <formula>G$1=3</formula>
    </cfRule>
    <cfRule type="expression" dxfId="43" priority="15">
      <formula>G$1=2</formula>
    </cfRule>
    <cfRule type="expression" dxfId="42" priority="16">
      <formula>G$1=1</formula>
    </cfRule>
  </conditionalFormatting>
  <conditionalFormatting sqref="G27">
    <cfRule type="expression" dxfId="41" priority="9">
      <formula>D$1=4</formula>
    </cfRule>
    <cfRule type="expression" dxfId="40" priority="10">
      <formula>D$1=3</formula>
    </cfRule>
    <cfRule type="expression" dxfId="39" priority="11">
      <formula>D$1=2</formula>
    </cfRule>
    <cfRule type="expression" dxfId="38" priority="12">
      <formula>D$1=1</formula>
    </cfRule>
  </conditionalFormatting>
  <conditionalFormatting sqref="G26">
    <cfRule type="expression" dxfId="37" priority="5">
      <formula>G$1=4</formula>
    </cfRule>
    <cfRule type="expression" dxfId="36" priority="6">
      <formula>G$1=3</formula>
    </cfRule>
    <cfRule type="expression" dxfId="35" priority="7">
      <formula>G$1=2</formula>
    </cfRule>
    <cfRule type="expression" dxfId="34" priority="8">
      <formula>G$1=1</formula>
    </cfRule>
  </conditionalFormatting>
  <hyperlinks>
    <hyperlink ref="J22" r:id="rId1" display="Cultuurnota" xr:uid="{F4B1D6F3-65D9-4159-9934-4EFC4BE4E8BA}"/>
    <hyperlink ref="H16" r:id="rId2" display="Cultuurnota" xr:uid="{6EE16C2C-E0CA-4660-B2A1-F9BBCD08D24B}"/>
  </hyperlinks>
  <pageMargins left="0.7" right="0.7" top="0.75" bottom="0.75" header="0.3" footer="0.3"/>
  <pageSetup paperSize="8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6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1</xdr:col>
                    <xdr:colOff>1838325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7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8" name="Drop Down 3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9" name="Drop Down 4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1838325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10" name="Drop Down 5">
              <controlPr defaultSize="0" autoLine="0" autoPict="0">
                <anchor moveWithCells="1">
                  <from>
                    <xdr:col>5</xdr:col>
                    <xdr:colOff>1828800</xdr:colOff>
                    <xdr:row>0</xdr:row>
                    <xdr:rowOff>19050</xdr:rowOff>
                  </from>
                  <to>
                    <xdr:col>6</xdr:col>
                    <xdr:colOff>1819275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1" name="Drop Down 6">
              <controlPr defaultSize="0" autoLine="0" autoPict="0">
                <anchor moveWithCells="1">
                  <from>
                    <xdr:col>7</xdr:col>
                    <xdr:colOff>19050</xdr:colOff>
                    <xdr:row>0</xdr:row>
                    <xdr:rowOff>19050</xdr:rowOff>
                  </from>
                  <to>
                    <xdr:col>8</xdr:col>
                    <xdr:colOff>9525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2" name="Drop Down 7">
              <controlPr defaultSize="0" autoLine="0" autoPict="0">
                <anchor moveWithCells="1">
                  <from>
                    <xdr:col>8</xdr:col>
                    <xdr:colOff>9525</xdr:colOff>
                    <xdr:row>0</xdr:row>
                    <xdr:rowOff>19050</xdr:rowOff>
                  </from>
                  <to>
                    <xdr:col>9</xdr:col>
                    <xdr:colOff>0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3" name="Drop Down 8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9525</xdr:rowOff>
                  </from>
                  <to>
                    <xdr:col>2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4" name="Drop Down 9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9525</xdr:rowOff>
                  </from>
                  <to>
                    <xdr:col>4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5" name="Drop Down 10">
              <controlPr defaultSize="0" autoLine="0" autoPict="0">
                <anchor moveWithCells="1">
                  <from>
                    <xdr:col>9</xdr:col>
                    <xdr:colOff>19050</xdr:colOff>
                    <xdr:row>0</xdr:row>
                    <xdr:rowOff>19050</xdr:rowOff>
                  </from>
                  <to>
                    <xdr:col>10</xdr:col>
                    <xdr:colOff>9525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6" name="Drop Down 11">
              <controlPr defaultSize="0" autoLine="0" autoPict="0">
                <anchor moveWithCells="1">
                  <from>
                    <xdr:col>10</xdr:col>
                    <xdr:colOff>9525</xdr:colOff>
                    <xdr:row>0</xdr:row>
                    <xdr:rowOff>19050</xdr:rowOff>
                  </from>
                  <to>
                    <xdr:col>11</xdr:col>
                    <xdr:colOff>0</xdr:colOff>
                    <xdr:row>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5663-A947-4D98-B754-05447D34D2E8}">
  <sheetPr>
    <pageSetUpPr fitToPage="1"/>
  </sheetPr>
  <dimension ref="A1:E36"/>
  <sheetViews>
    <sheetView workbookViewId="0">
      <selection activeCell="B33" sqref="B33:B36"/>
    </sheetView>
  </sheetViews>
  <sheetFormatPr defaultRowHeight="15" x14ac:dyDescent="0.25"/>
  <cols>
    <col min="1" max="1" width="6.42578125" customWidth="1"/>
    <col min="2" max="5" width="27.7109375" customWidth="1"/>
  </cols>
  <sheetData>
    <row r="1" spans="1:5" ht="15.75" thickBot="1" x14ac:dyDescent="0.3">
      <c r="B1">
        <v>1</v>
      </c>
      <c r="C1">
        <v>2</v>
      </c>
      <c r="D1">
        <v>3</v>
      </c>
      <c r="E1">
        <v>4</v>
      </c>
    </row>
    <row r="2" spans="1:5" ht="16.5" thickBot="1" x14ac:dyDescent="0.3">
      <c r="A2" s="116"/>
      <c r="B2" s="115">
        <v>44068</v>
      </c>
      <c r="C2" s="115">
        <v>44075</v>
      </c>
      <c r="D2" s="115">
        <v>44075</v>
      </c>
      <c r="E2" s="115">
        <v>44096</v>
      </c>
    </row>
    <row r="3" spans="1:5" ht="19.5" thickBot="1" x14ac:dyDescent="0.35">
      <c r="A3" s="117"/>
      <c r="B3" s="125" t="str">
        <f t="shared" ref="B3:E3" si="0">IF(B1=1,"BEELDVORMING",IF(B1=2,"HAMERRAAD",IF(B1=3,"OORDEELSVORMING",IF(B1=4,"BESLUITVORMING",""))))</f>
        <v>BEELDVORMING</v>
      </c>
      <c r="C3" s="125" t="str">
        <f t="shared" si="0"/>
        <v>HAMERRAAD</v>
      </c>
      <c r="D3" s="125" t="str">
        <f t="shared" si="0"/>
        <v>OORDEELSVORMING</v>
      </c>
      <c r="E3" s="125" t="str">
        <f t="shared" si="0"/>
        <v>BESLUITVORMING</v>
      </c>
    </row>
    <row r="4" spans="1:5" x14ac:dyDescent="0.25">
      <c r="A4" s="118" t="s">
        <v>3</v>
      </c>
      <c r="B4" s="122" t="s">
        <v>283</v>
      </c>
      <c r="C4" s="122" t="s">
        <v>283</v>
      </c>
      <c r="D4" s="122" t="s">
        <v>317</v>
      </c>
      <c r="E4" s="122" t="s">
        <v>317</v>
      </c>
    </row>
    <row r="5" spans="1:5" x14ac:dyDescent="0.25">
      <c r="A5" s="118"/>
      <c r="B5" s="123" t="s">
        <v>283</v>
      </c>
      <c r="C5" s="123" t="s">
        <v>283</v>
      </c>
      <c r="D5" s="123" t="s">
        <v>394</v>
      </c>
      <c r="E5" s="126" t="s">
        <v>394</v>
      </c>
    </row>
    <row r="6" spans="1:5" x14ac:dyDescent="0.25">
      <c r="A6" s="118" t="s">
        <v>4</v>
      </c>
      <c r="B6" s="126" t="s">
        <v>283</v>
      </c>
      <c r="C6" s="123" t="s">
        <v>283</v>
      </c>
      <c r="D6" s="123" t="s">
        <v>283</v>
      </c>
      <c r="E6" s="123" t="s">
        <v>283</v>
      </c>
    </row>
    <row r="7" spans="1:5" x14ac:dyDescent="0.25">
      <c r="A7" s="118"/>
      <c r="B7" s="123" t="s">
        <v>283</v>
      </c>
      <c r="C7" s="123" t="s">
        <v>283</v>
      </c>
      <c r="D7" s="123" t="s">
        <v>402</v>
      </c>
      <c r="E7" s="123" t="s">
        <v>403</v>
      </c>
    </row>
    <row r="8" spans="1:5" x14ac:dyDescent="0.25">
      <c r="A8" s="118" t="s">
        <v>5</v>
      </c>
      <c r="B8" s="126" t="s">
        <v>283</v>
      </c>
      <c r="C8" s="123" t="s">
        <v>283</v>
      </c>
      <c r="D8" s="123" t="s">
        <v>409</v>
      </c>
      <c r="E8" s="123" t="s">
        <v>409</v>
      </c>
    </row>
    <row r="9" spans="1:5" x14ac:dyDescent="0.25">
      <c r="A9" s="118"/>
      <c r="B9" s="123" t="s">
        <v>283</v>
      </c>
      <c r="C9" s="123" t="s">
        <v>283</v>
      </c>
      <c r="D9" s="123" t="s">
        <v>283</v>
      </c>
      <c r="E9" s="123" t="s">
        <v>283</v>
      </c>
    </row>
    <row r="10" spans="1:5" x14ac:dyDescent="0.25">
      <c r="A10" s="118" t="s">
        <v>6</v>
      </c>
      <c r="B10" s="126" t="s">
        <v>283</v>
      </c>
      <c r="C10" s="123" t="s">
        <v>283</v>
      </c>
      <c r="D10" s="123" t="s">
        <v>375</v>
      </c>
      <c r="E10" s="123" t="s">
        <v>410</v>
      </c>
    </row>
    <row r="11" spans="1:5" x14ac:dyDescent="0.25">
      <c r="A11" s="118"/>
      <c r="B11" s="123" t="s">
        <v>283</v>
      </c>
      <c r="C11" s="126" t="s">
        <v>283</v>
      </c>
      <c r="D11" s="126" t="s">
        <v>154</v>
      </c>
      <c r="E11" s="126" t="s">
        <v>431</v>
      </c>
    </row>
    <row r="12" spans="1:5" x14ac:dyDescent="0.25">
      <c r="A12" s="118" t="s">
        <v>7</v>
      </c>
      <c r="B12" s="123" t="s">
        <v>283</v>
      </c>
      <c r="C12" s="123" t="s">
        <v>283</v>
      </c>
      <c r="D12" s="123" t="s">
        <v>283</v>
      </c>
      <c r="E12" s="123" t="s">
        <v>283</v>
      </c>
    </row>
    <row r="13" spans="1:5" x14ac:dyDescent="0.25">
      <c r="A13" s="119"/>
      <c r="B13" s="123" t="s">
        <v>283</v>
      </c>
      <c r="C13" s="123" t="s">
        <v>283</v>
      </c>
      <c r="D13" s="123" t="s">
        <v>435</v>
      </c>
      <c r="E13" s="123"/>
    </row>
    <row r="14" spans="1:5" x14ac:dyDescent="0.25">
      <c r="A14" s="118" t="s">
        <v>8</v>
      </c>
      <c r="B14" s="123" t="s">
        <v>283</v>
      </c>
      <c r="C14" s="123" t="s">
        <v>283</v>
      </c>
      <c r="D14" s="123" t="s">
        <v>434</v>
      </c>
      <c r="E14" s="123"/>
    </row>
    <row r="15" spans="1:5" x14ac:dyDescent="0.25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</row>
    <row r="16" spans="1:5" x14ac:dyDescent="0.25">
      <c r="A16" s="118" t="s">
        <v>9</v>
      </c>
      <c r="B16" s="123" t="s">
        <v>283</v>
      </c>
      <c r="C16" s="123" t="s">
        <v>283</v>
      </c>
      <c r="D16" s="123" t="s">
        <v>414</v>
      </c>
      <c r="E16" s="123" t="s">
        <v>414</v>
      </c>
    </row>
    <row r="17" spans="1:5" x14ac:dyDescent="0.25">
      <c r="A17" s="118"/>
      <c r="B17" s="123" t="s">
        <v>283</v>
      </c>
      <c r="C17" s="123" t="s">
        <v>283</v>
      </c>
      <c r="D17" s="123"/>
      <c r="E17" s="123" t="s">
        <v>283</v>
      </c>
    </row>
    <row r="18" spans="1:5" x14ac:dyDescent="0.25">
      <c r="A18" s="118" t="s">
        <v>10</v>
      </c>
      <c r="B18" s="123" t="s">
        <v>283</v>
      </c>
      <c r="C18" s="123" t="s">
        <v>283</v>
      </c>
      <c r="D18" s="123" t="s">
        <v>396</v>
      </c>
      <c r="E18" s="123" t="s">
        <v>396</v>
      </c>
    </row>
    <row r="19" spans="1:5" x14ac:dyDescent="0.25">
      <c r="A19" s="118"/>
      <c r="B19" s="123" t="s">
        <v>283</v>
      </c>
      <c r="C19" s="123" t="s">
        <v>283</v>
      </c>
      <c r="D19" s="123" t="s">
        <v>283</v>
      </c>
      <c r="E19" s="123" t="s">
        <v>283</v>
      </c>
    </row>
    <row r="20" spans="1:5" x14ac:dyDescent="0.25">
      <c r="A20" s="118" t="s">
        <v>11</v>
      </c>
      <c r="B20" s="123" t="s">
        <v>283</v>
      </c>
      <c r="C20" s="123" t="s">
        <v>283</v>
      </c>
      <c r="D20" s="123" t="s">
        <v>416</v>
      </c>
      <c r="E20" s="123" t="s">
        <v>416</v>
      </c>
    </row>
    <row r="21" spans="1:5" x14ac:dyDescent="0.25">
      <c r="A21" s="118"/>
      <c r="B21" s="123" t="s">
        <v>283</v>
      </c>
      <c r="C21" s="123" t="s">
        <v>283</v>
      </c>
      <c r="D21" s="123" t="s">
        <v>415</v>
      </c>
      <c r="E21" s="123" t="s">
        <v>417</v>
      </c>
    </row>
    <row r="22" spans="1:5" x14ac:dyDescent="0.25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283</v>
      </c>
    </row>
    <row r="23" spans="1:5" x14ac:dyDescent="0.25">
      <c r="A23" s="118"/>
      <c r="B23" s="123" t="s">
        <v>283</v>
      </c>
      <c r="C23" s="123" t="s">
        <v>283</v>
      </c>
      <c r="D23" s="123" t="s">
        <v>419</v>
      </c>
      <c r="E23" s="123" t="s">
        <v>419</v>
      </c>
    </row>
    <row r="24" spans="1:5" x14ac:dyDescent="0.25">
      <c r="A24" s="118" t="s">
        <v>13</v>
      </c>
      <c r="B24" s="123" t="s">
        <v>283</v>
      </c>
      <c r="C24" s="123" t="s">
        <v>283</v>
      </c>
      <c r="D24" s="123" t="s">
        <v>283</v>
      </c>
      <c r="E24" s="123" t="s">
        <v>283</v>
      </c>
    </row>
    <row r="25" spans="1:5" x14ac:dyDescent="0.25">
      <c r="A25" s="118"/>
      <c r="B25" s="123" t="s">
        <v>283</v>
      </c>
      <c r="C25" s="126" t="s">
        <v>283</v>
      </c>
      <c r="D25" s="126" t="s">
        <v>386</v>
      </c>
      <c r="E25" s="126" t="s">
        <v>386</v>
      </c>
    </row>
    <row r="26" spans="1:5" x14ac:dyDescent="0.25">
      <c r="A26" s="118" t="s">
        <v>14</v>
      </c>
      <c r="B26" s="123" t="s">
        <v>283</v>
      </c>
      <c r="C26" s="123" t="s">
        <v>283</v>
      </c>
      <c r="D26" s="123" t="s">
        <v>387</v>
      </c>
      <c r="E26" s="123" t="s">
        <v>387</v>
      </c>
    </row>
    <row r="27" spans="1:5" x14ac:dyDescent="0.25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</row>
    <row r="28" spans="1:5" x14ac:dyDescent="0.25">
      <c r="A28" s="118" t="s">
        <v>15</v>
      </c>
      <c r="B28" s="123" t="s">
        <v>283</v>
      </c>
      <c r="C28" s="123" t="s">
        <v>283</v>
      </c>
      <c r="D28" s="123" t="s">
        <v>420</v>
      </c>
      <c r="E28" s="123" t="s">
        <v>420</v>
      </c>
    </row>
    <row r="29" spans="1:5" x14ac:dyDescent="0.25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</row>
    <row r="30" spans="1:5" x14ac:dyDescent="0.25">
      <c r="A30" s="120" t="s">
        <v>16</v>
      </c>
      <c r="B30" s="123" t="s">
        <v>283</v>
      </c>
      <c r="C30" s="126" t="s">
        <v>283</v>
      </c>
      <c r="D30" s="126" t="s">
        <v>421</v>
      </c>
      <c r="E30" s="126" t="s">
        <v>421</v>
      </c>
    </row>
    <row r="31" spans="1:5" x14ac:dyDescent="0.25">
      <c r="A31" s="114"/>
      <c r="B31" s="123" t="s">
        <v>283</v>
      </c>
      <c r="C31" s="126" t="s">
        <v>283</v>
      </c>
      <c r="D31" s="126" t="s">
        <v>283</v>
      </c>
      <c r="E31" s="126" t="s">
        <v>283</v>
      </c>
    </row>
    <row r="32" spans="1:5" ht="15.75" thickBot="1" x14ac:dyDescent="0.3">
      <c r="A32" s="121" t="s">
        <v>17</v>
      </c>
      <c r="B32" s="124" t="s">
        <v>283</v>
      </c>
      <c r="C32" s="124" t="s">
        <v>283</v>
      </c>
      <c r="D32" s="124" t="s">
        <v>422</v>
      </c>
      <c r="E32" s="124" t="s">
        <v>422</v>
      </c>
    </row>
    <row r="33" spans="4:5" x14ac:dyDescent="0.25">
      <c r="D33" s="150" t="s">
        <v>426</v>
      </c>
      <c r="E33" s="123" t="s">
        <v>317</v>
      </c>
    </row>
    <row r="34" spans="4:5" x14ac:dyDescent="0.25">
      <c r="D34" s="150" t="s">
        <v>427</v>
      </c>
      <c r="E34" s="143" t="s">
        <v>437</v>
      </c>
    </row>
    <row r="35" spans="4:5" x14ac:dyDescent="0.25">
      <c r="D35" s="123" t="s">
        <v>317</v>
      </c>
    </row>
    <row r="36" spans="4:5" x14ac:dyDescent="0.25">
      <c r="D36" s="143" t="s">
        <v>437</v>
      </c>
    </row>
  </sheetData>
  <conditionalFormatting sqref="A2:E32 D33:D34">
    <cfRule type="expression" dxfId="33" priority="29">
      <formula>A$1=4</formula>
    </cfRule>
    <cfRule type="expression" dxfId="32" priority="30">
      <formula>A$1=3</formula>
    </cfRule>
    <cfRule type="expression" dxfId="31" priority="31">
      <formula>A$1=2</formula>
    </cfRule>
    <cfRule type="expression" dxfId="30" priority="32">
      <formula>A$1=1</formula>
    </cfRule>
  </conditionalFormatting>
  <conditionalFormatting sqref="D35:D36">
    <cfRule type="expression" dxfId="29" priority="17">
      <formula>D$1=4</formula>
    </cfRule>
    <cfRule type="expression" dxfId="28" priority="18">
      <formula>D$1=3</formula>
    </cfRule>
    <cfRule type="expression" dxfId="27" priority="19">
      <formula>D$1=2</formula>
    </cfRule>
    <cfRule type="expression" dxfId="26" priority="20">
      <formula>D$1=1</formula>
    </cfRule>
  </conditionalFormatting>
  <conditionalFormatting sqref="D35:D36">
    <cfRule type="expression" dxfId="25" priority="21">
      <formula>XFD$1=4</formula>
    </cfRule>
    <cfRule type="expression" dxfId="24" priority="22">
      <formula>XFD$1=3</formula>
    </cfRule>
    <cfRule type="expression" dxfId="23" priority="23">
      <formula>XFD$1=2</formula>
    </cfRule>
    <cfRule type="expression" dxfId="22" priority="24">
      <formula>XFD$1=1</formula>
    </cfRule>
  </conditionalFormatting>
  <conditionalFormatting sqref="E34">
    <cfRule type="expression" dxfId="21" priority="1">
      <formula>E$1=4</formula>
    </cfRule>
    <cfRule type="expression" dxfId="20" priority="2">
      <formula>E$1=3</formula>
    </cfRule>
    <cfRule type="expression" dxfId="19" priority="3">
      <formula>E$1=2</formula>
    </cfRule>
    <cfRule type="expression" dxfId="18" priority="4">
      <formula>E$1=1</formula>
    </cfRule>
  </conditionalFormatting>
  <conditionalFormatting sqref="E33">
    <cfRule type="expression" dxfId="17" priority="9">
      <formula>E$1=4</formula>
    </cfRule>
    <cfRule type="expression" dxfId="16" priority="10">
      <formula>E$1=3</formula>
    </cfRule>
    <cfRule type="expression" dxfId="15" priority="11">
      <formula>E$1=2</formula>
    </cfRule>
    <cfRule type="expression" dxfId="14" priority="12">
      <formula>E$1=1</formula>
    </cfRule>
  </conditionalFormatting>
  <conditionalFormatting sqref="E33">
    <cfRule type="expression" dxfId="13" priority="13">
      <formula>A$1=4</formula>
    </cfRule>
    <cfRule type="expression" dxfId="12" priority="14">
      <formula>A$1=3</formula>
    </cfRule>
    <cfRule type="expression" dxfId="11" priority="15">
      <formula>A$1=2</formula>
    </cfRule>
    <cfRule type="expression" dxfId="10" priority="16">
      <formula>A$1=1</formula>
    </cfRule>
  </conditionalFormatting>
  <conditionalFormatting sqref="E34">
    <cfRule type="expression" dxfId="9" priority="5">
      <formula>A$1=4</formula>
    </cfRule>
    <cfRule type="expression" dxfId="8" priority="6">
      <formula>A$1=3</formula>
    </cfRule>
    <cfRule type="expression" dxfId="7" priority="7">
      <formula>A$1=2</formula>
    </cfRule>
    <cfRule type="expression" dxfId="6" priority="8">
      <formula>A$1=1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1</xdr:col>
                    <xdr:colOff>1838325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Drop Down 3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7" name="Drop Down 8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9525</xdr:rowOff>
                  </from>
                  <to>
                    <xdr:col>3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4616-5EC9-4908-9E44-795E3712CDEC}">
  <sheetPr>
    <pageSetUpPr fitToPage="1"/>
  </sheetPr>
  <dimension ref="A1:I32"/>
  <sheetViews>
    <sheetView workbookViewId="0">
      <selection activeCell="B33" sqref="B33"/>
    </sheetView>
  </sheetViews>
  <sheetFormatPr defaultRowHeight="15" x14ac:dyDescent="0.25"/>
  <cols>
    <col min="1" max="1" width="6.42578125" customWidth="1"/>
    <col min="2" max="9" width="27.7109375" customWidth="1"/>
  </cols>
  <sheetData>
    <row r="1" spans="1:9" ht="15.75" thickBot="1" x14ac:dyDescent="0.3">
      <c r="B1">
        <v>1</v>
      </c>
      <c r="C1">
        <v>2</v>
      </c>
      <c r="D1">
        <v>3</v>
      </c>
      <c r="E1">
        <v>4</v>
      </c>
      <c r="F1">
        <v>1</v>
      </c>
      <c r="G1">
        <v>2</v>
      </c>
      <c r="H1">
        <v>3</v>
      </c>
      <c r="I1">
        <v>4</v>
      </c>
    </row>
    <row r="2" spans="1:9" ht="16.5" thickBot="1" x14ac:dyDescent="0.3">
      <c r="A2" s="116"/>
      <c r="B2" s="115">
        <v>44110</v>
      </c>
      <c r="C2" s="115">
        <v>44117</v>
      </c>
      <c r="D2" s="115">
        <v>44117</v>
      </c>
      <c r="E2" s="115">
        <v>44145</v>
      </c>
      <c r="F2" s="115">
        <v>44159</v>
      </c>
      <c r="G2" s="115">
        <v>44166</v>
      </c>
      <c r="H2" s="115">
        <v>44166</v>
      </c>
      <c r="I2" s="115">
        <v>44180</v>
      </c>
    </row>
    <row r="3" spans="1:9" ht="19.5" thickBot="1" x14ac:dyDescent="0.35">
      <c r="A3" s="117"/>
      <c r="B3" s="125" t="str">
        <f t="shared" ref="B3:I3" si="0">IF(B1=1,"BEELDVORMING",IF(B1=2,"HAMERRAAD",IF(B1=3,"OORDEELSVORMING",IF(B1=4,"BESLUITVORMING",""))))</f>
        <v>BEELDVORMING</v>
      </c>
      <c r="C3" s="125" t="str">
        <f t="shared" si="0"/>
        <v>HAMERRAAD</v>
      </c>
      <c r="D3" s="125" t="str">
        <f t="shared" si="0"/>
        <v>OORDEELSVORMING</v>
      </c>
      <c r="E3" s="125" t="str">
        <f t="shared" si="0"/>
        <v>BESLUITVORMING</v>
      </c>
      <c r="F3" s="125" t="str">
        <f t="shared" si="0"/>
        <v>BEELDVORMING</v>
      </c>
      <c r="G3" s="125" t="str">
        <f t="shared" si="0"/>
        <v>HAMERRAAD</v>
      </c>
      <c r="H3" s="125" t="str">
        <f t="shared" si="0"/>
        <v>OORDEELSVORMING</v>
      </c>
      <c r="I3" s="125" t="str">
        <f t="shared" si="0"/>
        <v>BESLUITVORMING</v>
      </c>
    </row>
    <row r="4" spans="1:9" x14ac:dyDescent="0.25">
      <c r="A4" s="118" t="s">
        <v>3</v>
      </c>
      <c r="B4" s="122" t="s">
        <v>390</v>
      </c>
      <c r="C4" s="122" t="s">
        <v>378</v>
      </c>
      <c r="D4" s="122" t="s">
        <v>368</v>
      </c>
      <c r="E4" s="122" t="s">
        <v>368</v>
      </c>
      <c r="F4" s="122" t="s">
        <v>372</v>
      </c>
      <c r="G4" s="122" t="s">
        <v>283</v>
      </c>
      <c r="H4" s="123" t="s">
        <v>350</v>
      </c>
      <c r="I4" s="122" t="s">
        <v>350</v>
      </c>
    </row>
    <row r="5" spans="1:9" x14ac:dyDescent="0.25">
      <c r="A5" s="118"/>
      <c r="B5" s="123">
        <v>2020</v>
      </c>
      <c r="C5" s="123" t="s">
        <v>379</v>
      </c>
      <c r="D5" s="123">
        <v>2020</v>
      </c>
      <c r="E5" s="126">
        <v>2020</v>
      </c>
      <c r="F5" s="123" t="s">
        <v>283</v>
      </c>
      <c r="G5" s="123" t="s">
        <v>283</v>
      </c>
      <c r="H5" s="126" t="s">
        <v>385</v>
      </c>
      <c r="I5" s="126" t="s">
        <v>385</v>
      </c>
    </row>
    <row r="6" spans="1:9" x14ac:dyDescent="0.25">
      <c r="A6" s="118" t="s">
        <v>4</v>
      </c>
      <c r="B6" s="126" t="s">
        <v>283</v>
      </c>
      <c r="C6" s="123" t="s">
        <v>283</v>
      </c>
      <c r="D6" s="123" t="s">
        <v>283</v>
      </c>
      <c r="E6" s="123" t="s">
        <v>283</v>
      </c>
      <c r="F6" s="123" t="s">
        <v>393</v>
      </c>
      <c r="G6" s="123" t="s">
        <v>283</v>
      </c>
      <c r="H6" s="123" t="s">
        <v>283</v>
      </c>
      <c r="I6" s="123" t="s">
        <v>283</v>
      </c>
    </row>
    <row r="7" spans="1:9" x14ac:dyDescent="0.25">
      <c r="A7" s="118"/>
      <c r="B7" s="123" t="s">
        <v>367</v>
      </c>
      <c r="C7" s="123" t="s">
        <v>283</v>
      </c>
      <c r="D7" s="123" t="s">
        <v>367</v>
      </c>
      <c r="E7" s="123" t="s">
        <v>367</v>
      </c>
      <c r="F7" s="123" t="s">
        <v>283</v>
      </c>
      <c r="G7" s="123" t="s">
        <v>283</v>
      </c>
      <c r="H7" s="123" t="s">
        <v>348</v>
      </c>
      <c r="I7" s="123" t="s">
        <v>348</v>
      </c>
    </row>
    <row r="8" spans="1:9" x14ac:dyDescent="0.25">
      <c r="A8" s="118" t="s">
        <v>5</v>
      </c>
      <c r="B8" s="126" t="s">
        <v>283</v>
      </c>
      <c r="C8" s="123" t="s">
        <v>283</v>
      </c>
      <c r="D8" s="123" t="s">
        <v>283</v>
      </c>
      <c r="E8" s="123" t="s">
        <v>283</v>
      </c>
      <c r="F8" s="123" t="s">
        <v>283</v>
      </c>
      <c r="G8" s="123" t="s">
        <v>283</v>
      </c>
      <c r="H8" s="126" t="s">
        <v>283</v>
      </c>
      <c r="I8" s="126" t="s">
        <v>283</v>
      </c>
    </row>
    <row r="9" spans="1:9" x14ac:dyDescent="0.25">
      <c r="A9" s="118"/>
      <c r="B9" s="123" t="s">
        <v>283</v>
      </c>
      <c r="C9" s="123" t="s">
        <v>283</v>
      </c>
      <c r="D9" s="123" t="s">
        <v>380</v>
      </c>
      <c r="E9" s="123" t="s">
        <v>380</v>
      </c>
      <c r="F9" s="123" t="s">
        <v>283</v>
      </c>
      <c r="G9" s="123" t="s">
        <v>283</v>
      </c>
      <c r="H9" s="123" t="s">
        <v>412</v>
      </c>
      <c r="I9" s="123" t="s">
        <v>413</v>
      </c>
    </row>
    <row r="10" spans="1:9" x14ac:dyDescent="0.25">
      <c r="A10" s="118" t="s">
        <v>6</v>
      </c>
      <c r="B10" s="126" t="s">
        <v>283</v>
      </c>
      <c r="C10" s="123" t="s">
        <v>283</v>
      </c>
      <c r="D10" s="123" t="s">
        <v>381</v>
      </c>
      <c r="E10" s="123" t="s">
        <v>381</v>
      </c>
      <c r="F10" s="123" t="s">
        <v>283</v>
      </c>
      <c r="G10" s="123" t="s">
        <v>283</v>
      </c>
      <c r="H10" s="129" t="s">
        <v>283</v>
      </c>
      <c r="I10" s="123" t="s">
        <v>283</v>
      </c>
    </row>
    <row r="11" spans="1:9" x14ac:dyDescent="0.25">
      <c r="A11" s="118"/>
      <c r="B11" s="123" t="s">
        <v>283</v>
      </c>
      <c r="C11" s="126" t="s">
        <v>283</v>
      </c>
      <c r="D11" s="126" t="s">
        <v>283</v>
      </c>
      <c r="E11" s="126" t="s">
        <v>283</v>
      </c>
      <c r="F11" s="123" t="s">
        <v>283</v>
      </c>
      <c r="G11" s="123" t="s">
        <v>283</v>
      </c>
      <c r="H11" s="127" t="s">
        <v>428</v>
      </c>
      <c r="I11" s="126" t="s">
        <v>428</v>
      </c>
    </row>
    <row r="12" spans="1:9" x14ac:dyDescent="0.25">
      <c r="A12" s="118" t="s">
        <v>7</v>
      </c>
      <c r="B12" s="123" t="s">
        <v>283</v>
      </c>
      <c r="C12" s="123" t="s">
        <v>283</v>
      </c>
      <c r="D12" s="123" t="s">
        <v>423</v>
      </c>
      <c r="E12" s="123" t="s">
        <v>283</v>
      </c>
      <c r="F12" s="123" t="s">
        <v>283</v>
      </c>
      <c r="G12" s="123" t="s">
        <v>283</v>
      </c>
      <c r="H12" s="123" t="s">
        <v>429</v>
      </c>
      <c r="I12" s="123" t="s">
        <v>429</v>
      </c>
    </row>
    <row r="13" spans="1:9" x14ac:dyDescent="0.25">
      <c r="A13" s="119"/>
      <c r="B13" s="123" t="s">
        <v>283</v>
      </c>
      <c r="C13" s="123" t="s">
        <v>283</v>
      </c>
      <c r="D13" s="123" t="s">
        <v>283</v>
      </c>
      <c r="E13" s="123" t="s">
        <v>283</v>
      </c>
      <c r="F13" s="123" t="s">
        <v>283</v>
      </c>
      <c r="G13" s="123" t="s">
        <v>283</v>
      </c>
      <c r="H13" s="123" t="s">
        <v>283</v>
      </c>
      <c r="I13" s="126" t="s">
        <v>283</v>
      </c>
    </row>
    <row r="14" spans="1:9" x14ac:dyDescent="0.25">
      <c r="A14" s="118" t="s">
        <v>8</v>
      </c>
      <c r="B14" s="123" t="s">
        <v>283</v>
      </c>
      <c r="C14" s="123" t="s">
        <v>283</v>
      </c>
      <c r="D14" s="123" t="s">
        <v>283</v>
      </c>
      <c r="E14" s="123" t="s">
        <v>283</v>
      </c>
      <c r="F14" s="123" t="s">
        <v>283</v>
      </c>
      <c r="G14" s="123" t="s">
        <v>283</v>
      </c>
      <c r="H14" s="123" t="s">
        <v>283</v>
      </c>
      <c r="I14" s="123" t="s">
        <v>283</v>
      </c>
    </row>
    <row r="15" spans="1:9" x14ac:dyDescent="0.25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3" t="s">
        <v>283</v>
      </c>
      <c r="G15" s="123" t="s">
        <v>283</v>
      </c>
      <c r="H15" s="123" t="s">
        <v>283</v>
      </c>
      <c r="I15" s="128" t="s">
        <v>283</v>
      </c>
    </row>
    <row r="16" spans="1:9" x14ac:dyDescent="0.25">
      <c r="A16" s="118" t="s">
        <v>9</v>
      </c>
      <c r="B16" s="123" t="s">
        <v>283</v>
      </c>
      <c r="C16" s="123" t="s">
        <v>283</v>
      </c>
      <c r="D16" s="123" t="s">
        <v>283</v>
      </c>
      <c r="E16" s="123" t="s">
        <v>283</v>
      </c>
      <c r="F16" s="123" t="s">
        <v>283</v>
      </c>
      <c r="G16" s="123" t="s">
        <v>283</v>
      </c>
      <c r="H16" s="123" t="s">
        <v>283</v>
      </c>
      <c r="I16" s="126" t="s">
        <v>283</v>
      </c>
    </row>
    <row r="17" spans="1:9" x14ac:dyDescent="0.25">
      <c r="A17" s="118"/>
      <c r="B17" s="123" t="s">
        <v>283</v>
      </c>
      <c r="C17" s="123" t="s">
        <v>283</v>
      </c>
      <c r="D17" s="123" t="s">
        <v>283</v>
      </c>
      <c r="E17" s="123" t="s">
        <v>283</v>
      </c>
      <c r="F17" s="123" t="s">
        <v>283</v>
      </c>
      <c r="G17" s="123" t="s">
        <v>283</v>
      </c>
      <c r="H17" s="123" t="s">
        <v>283</v>
      </c>
      <c r="I17" s="128" t="s">
        <v>283</v>
      </c>
    </row>
    <row r="18" spans="1:9" x14ac:dyDescent="0.25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283</v>
      </c>
      <c r="F18" s="123" t="s">
        <v>283</v>
      </c>
      <c r="G18" s="123" t="s">
        <v>283</v>
      </c>
      <c r="H18" s="123" t="s">
        <v>283</v>
      </c>
      <c r="I18" s="123" t="s">
        <v>283</v>
      </c>
    </row>
    <row r="19" spans="1:9" x14ac:dyDescent="0.25">
      <c r="A19" s="118"/>
      <c r="B19" s="123" t="s">
        <v>283</v>
      </c>
      <c r="C19" s="123" t="s">
        <v>283</v>
      </c>
      <c r="D19" s="123" t="s">
        <v>283</v>
      </c>
      <c r="E19" s="123" t="s">
        <v>283</v>
      </c>
      <c r="F19" s="123" t="s">
        <v>283</v>
      </c>
      <c r="G19" s="123" t="s">
        <v>283</v>
      </c>
      <c r="H19" s="123" t="s">
        <v>283</v>
      </c>
      <c r="I19" s="123" t="s">
        <v>283</v>
      </c>
    </row>
    <row r="20" spans="1:9" x14ac:dyDescent="0.25">
      <c r="A20" s="118" t="s">
        <v>11</v>
      </c>
      <c r="B20" s="123" t="s">
        <v>283</v>
      </c>
      <c r="C20" s="123" t="s">
        <v>283</v>
      </c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</row>
    <row r="21" spans="1:9" x14ac:dyDescent="0.25">
      <c r="A21" s="118"/>
      <c r="B21" s="123" t="s">
        <v>283</v>
      </c>
      <c r="C21" s="123" t="s">
        <v>283</v>
      </c>
      <c r="D21" s="123" t="s">
        <v>283</v>
      </c>
      <c r="E21" s="123" t="s">
        <v>283</v>
      </c>
      <c r="F21" s="123" t="s">
        <v>283</v>
      </c>
      <c r="G21" s="123" t="s">
        <v>283</v>
      </c>
      <c r="H21" s="123" t="s">
        <v>283</v>
      </c>
      <c r="I21" s="123" t="s">
        <v>283</v>
      </c>
    </row>
    <row r="22" spans="1:9" x14ac:dyDescent="0.25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283</v>
      </c>
      <c r="F22" s="123" t="s">
        <v>283</v>
      </c>
      <c r="G22" s="123" t="s">
        <v>283</v>
      </c>
      <c r="H22" s="123" t="s">
        <v>283</v>
      </c>
      <c r="I22" s="123" t="s">
        <v>283</v>
      </c>
    </row>
    <row r="23" spans="1:9" x14ac:dyDescent="0.25">
      <c r="A23" s="118"/>
      <c r="B23" s="123" t="s">
        <v>283</v>
      </c>
      <c r="C23" s="123" t="s">
        <v>283</v>
      </c>
      <c r="D23" s="123" t="s">
        <v>283</v>
      </c>
      <c r="E23" s="123" t="s">
        <v>283</v>
      </c>
      <c r="F23" s="123" t="s">
        <v>283</v>
      </c>
      <c r="G23" s="123" t="s">
        <v>283</v>
      </c>
      <c r="H23" s="123" t="s">
        <v>283</v>
      </c>
      <c r="I23" s="123" t="s">
        <v>283</v>
      </c>
    </row>
    <row r="24" spans="1:9" x14ac:dyDescent="0.25">
      <c r="A24" s="118" t="s">
        <v>13</v>
      </c>
      <c r="B24" s="123" t="s">
        <v>283</v>
      </c>
      <c r="C24" s="123" t="s">
        <v>283</v>
      </c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</row>
    <row r="25" spans="1:9" x14ac:dyDescent="0.25">
      <c r="A25" s="118"/>
      <c r="B25" s="123" t="s">
        <v>283</v>
      </c>
      <c r="C25" s="126" t="s">
        <v>283</v>
      </c>
      <c r="D25" s="126" t="s">
        <v>283</v>
      </c>
      <c r="E25" s="126" t="s">
        <v>283</v>
      </c>
      <c r="F25" s="123" t="s">
        <v>283</v>
      </c>
      <c r="G25" s="123" t="s">
        <v>283</v>
      </c>
      <c r="H25" s="123" t="s">
        <v>283</v>
      </c>
      <c r="I25" s="123" t="s">
        <v>283</v>
      </c>
    </row>
    <row r="26" spans="1:9" x14ac:dyDescent="0.25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</row>
    <row r="27" spans="1:9" x14ac:dyDescent="0.25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3" t="s">
        <v>283</v>
      </c>
      <c r="G27" s="123" t="s">
        <v>283</v>
      </c>
      <c r="H27" s="123" t="s">
        <v>283</v>
      </c>
      <c r="I27" s="123" t="s">
        <v>283</v>
      </c>
    </row>
    <row r="28" spans="1:9" x14ac:dyDescent="0.25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</row>
    <row r="29" spans="1:9" x14ac:dyDescent="0.25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3" t="s">
        <v>283</v>
      </c>
      <c r="G29" s="123" t="s">
        <v>283</v>
      </c>
      <c r="H29" s="123" t="s">
        <v>283</v>
      </c>
      <c r="I29" s="123" t="s">
        <v>283</v>
      </c>
    </row>
    <row r="30" spans="1:9" x14ac:dyDescent="0.25">
      <c r="A30" s="120" t="s">
        <v>16</v>
      </c>
      <c r="B30" s="123" t="s">
        <v>283</v>
      </c>
      <c r="C30" s="126" t="s">
        <v>283</v>
      </c>
      <c r="D30" s="126" t="s">
        <v>283</v>
      </c>
      <c r="E30" s="126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</row>
    <row r="31" spans="1:9" x14ac:dyDescent="0.25">
      <c r="A31" s="114"/>
      <c r="B31" s="123" t="s">
        <v>283</v>
      </c>
      <c r="C31" s="126" t="s">
        <v>283</v>
      </c>
      <c r="D31" s="126" t="s">
        <v>283</v>
      </c>
      <c r="E31" s="126" t="s">
        <v>283</v>
      </c>
      <c r="F31" s="123" t="s">
        <v>283</v>
      </c>
      <c r="G31" s="123" t="s">
        <v>283</v>
      </c>
      <c r="H31" s="123" t="s">
        <v>283</v>
      </c>
      <c r="I31" s="123" t="s">
        <v>283</v>
      </c>
    </row>
    <row r="32" spans="1:9" ht="15.75" thickBot="1" x14ac:dyDescent="0.3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</row>
  </sheetData>
  <conditionalFormatting sqref="A2:I32">
    <cfRule type="expression" dxfId="5" priority="5">
      <formula>A$1=4</formula>
    </cfRule>
    <cfRule type="expression" dxfId="4" priority="6">
      <formula>A$1=3</formula>
    </cfRule>
    <cfRule type="expression" dxfId="3" priority="7">
      <formula>A$1=2</formula>
    </cfRule>
    <cfRule type="expression" dxfId="2" priority="8">
      <formula>A$1=1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1</xdr:col>
                    <xdr:colOff>1838325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Drop Down 3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Drop Down 4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1838325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8" name="Drop Down 5">
              <controlPr defaultSize="0" autoLine="0" autoPict="0">
                <anchor moveWithCells="1">
                  <from>
                    <xdr:col>6</xdr:col>
                    <xdr:colOff>1828800</xdr:colOff>
                    <xdr:row>0</xdr:row>
                    <xdr:rowOff>19050</xdr:rowOff>
                  </from>
                  <to>
                    <xdr:col>7</xdr:col>
                    <xdr:colOff>1819275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9" name="Drop Down 6">
              <controlPr defaultSize="0" autoLine="0" autoPict="0">
                <anchor moveWithCells="1">
                  <from>
                    <xdr:col>8</xdr:col>
                    <xdr:colOff>19050</xdr:colOff>
                    <xdr:row>0</xdr:row>
                    <xdr:rowOff>19050</xdr:rowOff>
                  </from>
                  <to>
                    <xdr:col>9</xdr:col>
                    <xdr:colOff>9525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10" name="Drop Down 8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9525</xdr:rowOff>
                  </from>
                  <to>
                    <xdr:col>3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11" name="Drop Down 9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9525</xdr:rowOff>
                  </from>
                  <to>
                    <xdr:col>5</xdr:col>
                    <xdr:colOff>1838325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AD2C8-CBBD-4CEF-A672-26E5B0E4AAB7}">
  <dimension ref="A1:K12"/>
  <sheetViews>
    <sheetView workbookViewId="0">
      <selection activeCell="N18" sqref="N18"/>
    </sheetView>
  </sheetViews>
  <sheetFormatPr defaultRowHeight="15" x14ac:dyDescent="0.25"/>
  <cols>
    <col min="1" max="1" width="22.85546875" bestFit="1" customWidth="1"/>
    <col min="2" max="11" width="7.28515625" customWidth="1"/>
  </cols>
  <sheetData>
    <row r="1" spans="1:11" ht="26.25" x14ac:dyDescent="0.4">
      <c r="A1" s="142" t="s">
        <v>341</v>
      </c>
    </row>
    <row r="3" spans="1:11" x14ac:dyDescent="0.25">
      <c r="B3" s="137">
        <f>'Q1 2020'!B2</f>
        <v>43851</v>
      </c>
      <c r="C3" s="138">
        <f>'Q1 2020'!E2</f>
        <v>43858</v>
      </c>
      <c r="D3" s="138">
        <f>'Q1 2020'!G2</f>
        <v>43893</v>
      </c>
      <c r="E3" s="138">
        <f>'Q1 2020'!H2</f>
        <v>43900</v>
      </c>
      <c r="F3" s="138">
        <f>'Q2 2020'!B2</f>
        <v>43935</v>
      </c>
      <c r="G3" s="138" t="e">
        <f>'Q2 2020'!#REF!</f>
        <v>#REF!</v>
      </c>
      <c r="H3" s="138">
        <f>'Q2 2020'!D2</f>
        <v>43963</v>
      </c>
      <c r="I3" s="138">
        <f>'Q2 2020'!F2</f>
        <v>43970</v>
      </c>
      <c r="J3" s="138">
        <f>'Q2 2020'!H2</f>
        <v>43991</v>
      </c>
      <c r="K3" s="138">
        <f>'Q2 2020'!I2</f>
        <v>43998</v>
      </c>
    </row>
    <row r="4" spans="1:11" x14ac:dyDescent="0.25">
      <c r="B4" s="146" t="s">
        <v>391</v>
      </c>
      <c r="C4" s="147" t="s">
        <v>392</v>
      </c>
      <c r="D4" s="147" t="s">
        <v>391</v>
      </c>
      <c r="E4" s="147" t="s">
        <v>392</v>
      </c>
      <c r="F4" s="147" t="s">
        <v>391</v>
      </c>
      <c r="G4" s="147" t="s">
        <v>392</v>
      </c>
      <c r="H4" s="147" t="s">
        <v>392</v>
      </c>
      <c r="I4" s="147" t="s">
        <v>391</v>
      </c>
      <c r="J4" s="147" t="s">
        <v>391</v>
      </c>
      <c r="K4" s="147" t="s">
        <v>392</v>
      </c>
    </row>
    <row r="5" spans="1:11" x14ac:dyDescent="0.25">
      <c r="A5" s="134" t="s">
        <v>333</v>
      </c>
      <c r="B5" s="139"/>
      <c r="C5" s="139"/>
      <c r="D5" s="139">
        <v>2</v>
      </c>
      <c r="E5" s="139"/>
      <c r="F5" s="139"/>
      <c r="G5" s="139">
        <v>1</v>
      </c>
      <c r="H5" s="139">
        <v>2</v>
      </c>
      <c r="I5" s="139"/>
      <c r="J5" s="139"/>
      <c r="K5" s="139"/>
    </row>
    <row r="6" spans="1:11" x14ac:dyDescent="0.25">
      <c r="A6" s="135" t="s">
        <v>334</v>
      </c>
      <c r="B6" s="140"/>
      <c r="C6" s="140">
        <v>1</v>
      </c>
      <c r="D6" s="140"/>
      <c r="E6" s="140">
        <v>2</v>
      </c>
      <c r="F6" s="140"/>
      <c r="G6" s="140"/>
      <c r="H6" s="140"/>
      <c r="I6" s="140"/>
      <c r="J6" s="140"/>
      <c r="K6" s="140"/>
    </row>
    <row r="7" spans="1:11" x14ac:dyDescent="0.25">
      <c r="A7" s="135" t="s">
        <v>335</v>
      </c>
      <c r="B7" s="140"/>
      <c r="C7" s="140"/>
      <c r="D7" s="140"/>
      <c r="E7" s="140"/>
      <c r="F7" s="140"/>
      <c r="G7" s="140"/>
      <c r="H7" s="140">
        <v>1</v>
      </c>
      <c r="I7" s="140">
        <v>2</v>
      </c>
      <c r="J7" s="140"/>
      <c r="K7" s="140"/>
    </row>
    <row r="8" spans="1:11" x14ac:dyDescent="0.25">
      <c r="A8" s="135" t="s">
        <v>336</v>
      </c>
      <c r="B8" s="140">
        <v>2</v>
      </c>
      <c r="C8" s="140"/>
      <c r="D8" s="140">
        <v>1</v>
      </c>
      <c r="E8" s="140"/>
      <c r="F8" s="140"/>
      <c r="G8" s="140"/>
      <c r="H8" s="140"/>
      <c r="I8" s="140"/>
      <c r="J8" s="140"/>
      <c r="K8" s="140"/>
    </row>
    <row r="9" spans="1:11" x14ac:dyDescent="0.25">
      <c r="A9" s="135" t="s">
        <v>337</v>
      </c>
      <c r="B9" s="140"/>
      <c r="C9" s="140"/>
      <c r="D9" s="140"/>
      <c r="E9" s="140">
        <v>1</v>
      </c>
      <c r="F9" s="140">
        <v>2</v>
      </c>
      <c r="G9" s="140"/>
      <c r="H9" s="140"/>
      <c r="I9" s="140">
        <v>1</v>
      </c>
      <c r="J9" s="140">
        <v>2</v>
      </c>
      <c r="K9" s="140"/>
    </row>
    <row r="10" spans="1:11" x14ac:dyDescent="0.25">
      <c r="A10" s="135" t="s">
        <v>338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>
        <v>2</v>
      </c>
    </row>
    <row r="11" spans="1:11" x14ac:dyDescent="0.25">
      <c r="A11" s="135" t="s">
        <v>339</v>
      </c>
      <c r="B11" s="140"/>
      <c r="C11" s="140">
        <v>2</v>
      </c>
      <c r="D11" s="140"/>
      <c r="E11" s="140"/>
      <c r="F11" s="140"/>
      <c r="G11" s="140">
        <v>2</v>
      </c>
      <c r="H11" s="140"/>
      <c r="I11" s="140"/>
      <c r="J11" s="140">
        <v>1</v>
      </c>
      <c r="K11" s="140"/>
    </row>
    <row r="12" spans="1:11" x14ac:dyDescent="0.25">
      <c r="A12" s="136" t="s">
        <v>340</v>
      </c>
      <c r="B12" s="141">
        <v>1</v>
      </c>
      <c r="C12" s="141"/>
      <c r="D12" s="141"/>
      <c r="E12" s="141"/>
      <c r="F12" s="141">
        <v>1</v>
      </c>
      <c r="G12" s="141"/>
      <c r="H12" s="141"/>
      <c r="I12" s="141"/>
      <c r="J12" s="141"/>
      <c r="K12" s="141">
        <v>1</v>
      </c>
    </row>
  </sheetData>
  <conditionalFormatting sqref="B5:K12">
    <cfRule type="expression" dxfId="1" priority="1">
      <formula>B5&gt;0</formula>
    </cfRule>
    <cfRule type="expression" dxfId="0" priority="2">
      <formula>B5=0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5BEB-7903-4487-9024-4E47F64B6523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284</v>
      </c>
    </row>
    <row r="2" spans="1:1" x14ac:dyDescent="0.25">
      <c r="A2" t="s">
        <v>285</v>
      </c>
    </row>
    <row r="3" spans="1:1" x14ac:dyDescent="0.25">
      <c r="A3" t="s">
        <v>286</v>
      </c>
    </row>
    <row r="4" spans="1:1" x14ac:dyDescent="0.25">
      <c r="A4" t="s">
        <v>291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23</vt:i4>
      </vt:variant>
      <vt:variant>
        <vt:lpstr>Benoemde bereiken</vt:lpstr>
      </vt:variant>
      <vt:variant>
        <vt:i4>6</vt:i4>
      </vt:variant>
    </vt:vector>
  </HeadingPairs>
  <TitlesOfParts>
    <vt:vector size="29" baseType="lpstr">
      <vt:lpstr>Blad1</vt:lpstr>
      <vt:lpstr>Regiegroep 14 augustus 2018</vt:lpstr>
      <vt:lpstr>Regiegroep 28 augustus 2018</vt:lpstr>
      <vt:lpstr>Regiegroep 19 juni</vt:lpstr>
      <vt:lpstr>regiegroep11september</vt:lpstr>
      <vt:lpstr>Regiegroep 9 oktober 2018</vt:lpstr>
      <vt:lpstr>Regiegroep 6 november</vt:lpstr>
      <vt:lpstr>Regiegroep 20 november 2018</vt:lpstr>
      <vt:lpstr>regiegroe 4 december 2018</vt:lpstr>
      <vt:lpstr>regiegroep17december</vt:lpstr>
      <vt:lpstr>regiegroep25 februari </vt:lpstr>
      <vt:lpstr>regiegroep 12 maart</vt:lpstr>
      <vt:lpstr>regiegroep 9 april 2019</vt:lpstr>
      <vt:lpstr>regie23 april 2019 </vt:lpstr>
      <vt:lpstr>regie 7 mei </vt:lpstr>
      <vt:lpstr>regiegroep4 juni2019</vt:lpstr>
      <vt:lpstr>Eind 2019</vt:lpstr>
      <vt:lpstr>Q1 2020</vt:lpstr>
      <vt:lpstr>Q2 2020</vt:lpstr>
      <vt:lpstr>Q3 2020</vt:lpstr>
      <vt:lpstr>Q4 2020</vt:lpstr>
      <vt:lpstr>voorzitters</vt:lpstr>
      <vt:lpstr>Hidden</vt:lpstr>
      <vt:lpstr>'Eind 2019'!Afdrukbereik</vt:lpstr>
      <vt:lpstr>'Q1 2020'!Afdrukbereik</vt:lpstr>
      <vt:lpstr>'Q2 2020'!Afdrukbereik</vt:lpstr>
      <vt:lpstr>'Q3 2020'!Afdrukbereik</vt:lpstr>
      <vt:lpstr>'Q4 2020'!Afdrukbereik</vt:lpstr>
      <vt:lpstr>'Regiegroep 28 augustus 2018'!Afdrukbereik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Hanneke Lieshout, van</dc:creator>
  <cp:lastModifiedBy>Berry van t Westeinde</cp:lastModifiedBy>
  <cp:lastPrinted>2020-04-23T18:34:40Z</cp:lastPrinted>
  <dcterms:created xsi:type="dcterms:W3CDTF">2018-06-26T07:27:50Z</dcterms:created>
  <dcterms:modified xsi:type="dcterms:W3CDTF">2020-04-23T18:34:50Z</dcterms:modified>
</cp:coreProperties>
</file>